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2940" windowWidth="18855" windowHeight="6885" firstSheet="1" activeTab="5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'1'!$A$1:$M$23</definedName>
    <definedName name="_xlnm.Print_Area" localSheetId="4">'МП и не МП (2)'!$A$1:$K$49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(3)'!$A$1:$E$59</definedName>
  </definedNames>
  <calcPr calcId="124519" iterate="1"/>
</workbook>
</file>

<file path=xl/calcChain.xml><?xml version="1.0" encoding="utf-8"?>
<calcChain xmlns="http://schemas.openxmlformats.org/spreadsheetml/2006/main">
  <c r="B7" i="14"/>
  <c r="F7" l="1"/>
  <c r="J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O16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<sst xmlns="http://schemas.openxmlformats.org/spreadsheetml/2006/main" count="605" uniqueCount="299">
  <si>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</si>
  <si>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</si>
  <si>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</si>
  <si>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</si>
  <si>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</si>
  <si>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</si>
  <si>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</si>
  <si>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</si>
  <si>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</si>
  <si>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</si>
  <si>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</si>
  <si>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</si>
  <si>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</si>
  <si>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</si>
  <si>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</si>
  <si>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</si>
  <si>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</si>
  <si>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</si>
  <si>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</si>
  <si>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</si>
  <si>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</si>
  <si>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</si>
  <si>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</si>
  <si>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</si>
  <si>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</si>
  <si>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</si>
  <si>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</si>
  <si>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</si>
  <si>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</si>
  <si>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</si>
  <si>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</si>
  <si>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</si>
  <si>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</si>
  <si>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</si>
  <si>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</si>
  <si>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</si>
  <si>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</si>
  <si>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</si>
  <si>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</si>
  <si>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</si>
  <si>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</si>
  <si>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</si>
  <si>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</si>
  <si>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</si>
  <si>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</si>
  <si>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</si>
  <si>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</si>
  <si>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</si>
  <si>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</si>
  <si>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</si>
  <si>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</si>
  <si>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</si>
  <si>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</si>
  <si>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</si>
  <si>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</si>
  <si>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</si>
  <si>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</si>
  <si>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</si>
  <si>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</si>
  <si>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</si>
  <si>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</si>
  <si>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</si>
  <si>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</si>
  <si>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</si>
  <si>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</si>
  <si>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</si>
  <si>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</si>
  <si>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</si>
  <si>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</si>
  <si>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</si>
  <si>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</si>
  <si>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</si>
  <si>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</si>
  <si>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</si>
  <si>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</si>
  <si>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</si>
  <si>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</si>
  <si>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</si>
  <si>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</si>
  <si>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</si>
  <si>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</si>
  <si>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</si>
  <si>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</si>
  <si>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</si>
  <si>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</si>
  <si>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</si>
  <si>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</si>
  <si>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</si>
  <si>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</si>
  <si>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</si>
  <si>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</si>
  <si>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</si>
  <si>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</si>
  <si>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</si>
  <si>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</si>
  <si>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</si>
  <si>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</si>
  <si>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</si>
  <si>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</si>
  <si>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</si>
  <si>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</si>
  <si>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</si>
  <si>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</si>
  <si>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</si>
  <si>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</si>
  <si>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</si>
  <si>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</si>
  <si>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</si>
  <si>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</si>
  <si>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</si>
  <si>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</si>
  <si>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</si>
  <si>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</si>
  <si>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</si>
  <si>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</si>
  <si>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</si>
  <si>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</si>
  <si>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</si>
  <si>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</si>
  <si>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</si>
  <si>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</si>
  <si>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</si>
  <si>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</si>
  <si>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</si>
  <si>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</si>
  <si>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</si>
  <si>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</si>
  <si>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</si>
  <si>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</si>
  <si>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</si>
  <si>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</si>
  <si>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</si>
  <si>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</si>
  <si>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</si>
  <si>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</si>
  <si>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</si>
  <si>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</si>
  <si>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</si>
  <si>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</si>
  <si>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</si>
  <si>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</si>
  <si>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</si>
  <si>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</si>
  <si>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</si>
  <si>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</si>
  <si>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</si>
  <si>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</si>
  <si>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</si>
  <si>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</si>
  <si>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</si>
  <si>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</si>
  <si>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</si>
  <si>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</si>
  <si>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</si>
  <si>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</si>
  <si>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</si>
  <si>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</si>
  <si>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</si>
  <si>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</si>
  <si>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</si>
  <si>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</si>
  <si>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</si>
  <si>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</si>
  <si>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</si>
  <si>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</si>
  <si>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</si>
  <si>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</si>
  <si>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</si>
  <si>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</si>
  <si>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</si>
  <si>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</si>
  <si>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</si>
  <si>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</si>
  <si>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</si>
  <si>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</si>
  <si>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</si>
  <si>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</si>
  <si>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</si>
  <si>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</si>
  <si>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</si>
  <si>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</si>
  <si>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</si>
  <si>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</si>
  <si>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</si>
  <si>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</si>
  <si>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</si>
  <si>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</si>
  <si>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</si>
  <si>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</si>
  <si>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</si>
  <si>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Изменение, %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</si>
  <si>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</si>
  <si>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</si>
  <si>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</si>
  <si>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</si>
  <si>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</si>
  <si>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</si>
  <si>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</si>
  <si>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</si>
  <si>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</si>
  <si>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</si>
  <si>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</si>
  <si>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</si>
  <si>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</si>
  <si>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</si>
  <si>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</si>
  <si>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</si>
  <si>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</si>
  <si>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</si>
  <si>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</si>
  <si>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кредит</t>
  </si>
  <si>
    <t>остатки местные</t>
  </si>
  <si>
    <t>ИСТОЧНИКИ</t>
  </si>
  <si>
    <t>2023 год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</si>
  <si>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</si>
  <si>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</si>
  <si>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</si>
  <si>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</si>
  <si>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</si>
  <si>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</si>
  <si>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</si>
  <si>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</si>
  <si>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</si>
  <si>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</si>
  <si>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2023 г.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</si>
  <si>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</si>
  <si>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</si>
  <si>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</si>
  <si>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</si>
  <si>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</si>
  <si>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</si>
  <si>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</si>
  <si>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</si>
  <si>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</si>
  <si>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</si>
  <si>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</si>
  <si>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</si>
  <si>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</si>
  <si>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</si>
  <si>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</si>
  <si>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</si>
  <si>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</si>
  <si>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</si>
  <si>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2025 год</t>
  </si>
  <si>
    <t xml:space="preserve">бюджета города Ставрополя на 2023 год и плановый период 2024 и 2025 годов </t>
  </si>
  <si>
    <t>Уточнение расходной части бюджета города Ставрополя на 2023 год и плановый период 2024 и 2025 годов</t>
  </si>
  <si>
    <t>2025 г.</t>
  </si>
  <si>
    <t xml:space="preserve">на 2023 год и планоовый период 2024 и 2025 годов  по разделам и подразделам классификации </t>
  </si>
  <si>
    <t>Обслуживание государственного (муниципального) внутреннего долга</t>
  </si>
  <si>
    <t xml:space="preserve">13     01 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</si>
  <si>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</si>
  <si>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</si>
  <si>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</si>
  <si>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остатки край</t>
  </si>
  <si>
    <t>Обеспечение деятельности комитета экономического развития и торговли администрации города Ставрополя</t>
  </si>
  <si>
    <t>Непрограммные расходы</t>
  </si>
  <si>
    <t>Муниципальная программа «Развитие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</si>
  <si>
    <t>19 045 013,97</t>
  </si>
  <si>
    <t>16 615 642,28</t>
  </si>
  <si>
    <t>13 223 968,56</t>
  </si>
  <si>
    <t>5 802 800,00</t>
  </si>
  <si>
    <t>5 532 038,09</t>
  </si>
  <si>
    <t>5 613 552,74</t>
  </si>
  <si>
    <t>899 536,60</t>
  </si>
  <si>
    <t>728 086,36</t>
  </si>
  <si>
    <t>700 452,74</t>
  </si>
  <si>
    <t>12 342 677,37</t>
  </si>
  <si>
    <t>10 355 517,83</t>
  </si>
  <si>
    <t>6 909 963,08</t>
  </si>
  <si>
    <t>19 691 582,30</t>
  </si>
  <si>
    <t>16 665 642,28</t>
  </si>
  <si>
    <t>16 736 961,87</t>
  </si>
  <si>
    <t>71 319,59</t>
  </si>
  <si>
    <t>13 287 968,56</t>
  </si>
  <si>
    <t>13 301 520,72</t>
  </si>
  <si>
    <t>13 552,16</t>
  </si>
  <si>
    <t>163 775,85</t>
  </si>
  <si>
    <t>319 768,27</t>
  </si>
  <si>
    <t>7 245 272,45</t>
  </si>
  <si>
    <t>6 310 124,45</t>
  </si>
  <si>
    <t>6 381 444,04</t>
  </si>
  <si>
    <t>6 378 005,48</t>
  </si>
  <si>
    <t>6 391 557,64</t>
  </si>
  <si>
    <t>12 446 309,85</t>
  </si>
  <si>
    <t>-646 568,33</t>
  </si>
  <si>
    <t>-50 000,00</t>
  </si>
  <si>
    <t>-121 319,59</t>
  </si>
  <si>
    <t>-71 319,59</t>
  </si>
  <si>
    <t>-64 000,00</t>
  </si>
  <si>
    <t>-77 552,16</t>
  </si>
  <si>
    <t>-13 552,16</t>
  </si>
  <si>
    <t>646 568,33</t>
  </si>
  <si>
    <t>50 000,00</t>
  </si>
  <si>
    <t>121 319,59</t>
  </si>
  <si>
    <t>64 000,00</t>
  </si>
  <si>
    <t>77 552,16</t>
  </si>
  <si>
    <t>548 651,93</t>
  </si>
  <si>
    <t>97 916,40</t>
  </si>
  <si>
    <t>Решение СГД 
от 08.11.23 
№ 228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</si>
</sst>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66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61">
    <xf numFmtId="0" fontId="0" fillId="0" borderId="0"/>
    <xf numFmtId="164" fontId="11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8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164" fontId="1" fillId="0" borderId="0" applyFont="0" applyFill="0" applyBorder="0" applyAlignment="0" applyProtection="0"/>
  </cellStyleXfs>
  <cellXfs count="308">
    <xf numFmtId="0" fontId="0" fillId="0" borderId="0" xfId="0"/>
    <xf numFmtId="4" fontId="20" fillId="0" borderId="1" xfId="2" applyNumberFormat="1" applyFont="1" applyFill="1" applyBorder="1" applyAlignment="1" applyProtection="1">
      <alignment horizontal="right" vertical="top" wrapText="1"/>
      <protection hidden="1"/>
    </xf>
    <xf numFmtId="0" fontId="21" fillId="0" borderId="0" xfId="2" applyFont="1" applyFill="1" applyAlignment="1" applyProtection="1">
      <alignment horizontal="right" vertical="top"/>
      <protection hidden="1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4" fillId="0" borderId="1" xfId="2" applyNumberFormat="1" applyFont="1" applyFill="1" applyBorder="1" applyAlignment="1" applyProtection="1">
      <alignment horizontal="left" vertical="top" wrapText="1"/>
      <protection hidden="1"/>
    </xf>
    <xf numFmtId="49" fontId="24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1" xfId="2" applyNumberFormat="1" applyFont="1" applyFill="1" applyBorder="1" applyAlignment="1" applyProtection="1">
      <alignment horizontal="left" vertical="top" wrapText="1"/>
      <protection hidden="1"/>
    </xf>
    <xf numFmtId="49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2" xfId="3" applyNumberFormat="1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 applyProtection="1">
      <alignment horizontal="right" vertical="top"/>
      <protection hidden="1"/>
    </xf>
    <xf numFmtId="49" fontId="24" fillId="0" borderId="0" xfId="2" applyNumberFormat="1" applyFont="1" applyFill="1" applyBorder="1" applyAlignment="1" applyProtection="1">
      <alignment horizontal="center" vertical="top" wrapText="1"/>
      <protection hidden="1"/>
    </xf>
    <xf numFmtId="0" fontId="24" fillId="0" borderId="0" xfId="2" applyNumberFormat="1" applyFont="1" applyFill="1" applyBorder="1" applyAlignment="1" applyProtection="1">
      <alignment horizontal="left" vertical="top" wrapText="1"/>
      <protection hidden="1"/>
    </xf>
    <xf numFmtId="4" fontId="20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20" fillId="0" borderId="0" xfId="0" applyFont="1" applyFill="1" applyBorder="1" applyAlignment="1">
      <alignment wrapText="1"/>
    </xf>
    <xf numFmtId="43" fontId="20" fillId="0" borderId="0" xfId="0" applyNumberFormat="1" applyFont="1" applyFill="1" applyBorder="1" applyAlignment="1">
      <alignment wrapText="1"/>
    </xf>
    <xf numFmtId="0" fontId="20" fillId="0" borderId="0" xfId="2" applyFont="1" applyFill="1" applyAlignment="1" applyProtection="1">
      <alignment horizontal="right"/>
      <protection hidden="1"/>
    </xf>
    <xf numFmtId="0" fontId="29" fillId="0" borderId="0" xfId="0" applyFont="1" applyFill="1" applyBorder="1" applyAlignment="1">
      <alignment horizontal="left" vertical="center" wrapText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10" fillId="0" borderId="0" xfId="3" applyNumberFormat="1" applyFill="1" applyAlignment="1">
      <alignment horizontal="center" vertical="top"/>
    </xf>
    <xf numFmtId="0" fontId="10" fillId="0" borderId="0" xfId="3" applyFill="1" applyAlignment="1">
      <alignment vertical="top"/>
    </xf>
    <xf numFmtId="0" fontId="10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6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19" fillId="0" borderId="0" xfId="2" applyNumberFormat="1" applyFont="1" applyFill="1" applyAlignment="1" applyProtection="1">
      <alignment horizontal="center" vertical="top"/>
      <protection hidden="1"/>
    </xf>
    <xf numFmtId="0" fontId="19" fillId="0" borderId="0" xfId="2" applyFont="1" applyFill="1" applyAlignment="1" applyProtection="1">
      <alignment horizontal="left" vertical="top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5" fillId="0" borderId="0" xfId="0" applyFont="1" applyFill="1"/>
    <xf numFmtId="4" fontId="12" fillId="0" borderId="0" xfId="0" applyNumberFormat="1" applyFont="1" applyFill="1" applyAlignment="1">
      <alignment vertical="top"/>
    </xf>
    <xf numFmtId="4" fontId="23" fillId="0" borderId="1" xfId="2" applyNumberFormat="1" applyFont="1" applyFill="1" applyBorder="1" applyAlignment="1" applyProtection="1">
      <alignment horizontal="right" vertical="top" wrapText="1"/>
      <protection hidden="1"/>
    </xf>
    <xf numFmtId="4" fontId="22" fillId="0" borderId="0" xfId="0" applyNumberFormat="1" applyFont="1" applyFill="1" applyAlignment="1">
      <alignment vertical="top"/>
    </xf>
    <xf numFmtId="0" fontId="22" fillId="0" borderId="0" xfId="0" applyFont="1" applyFill="1"/>
    <xf numFmtId="4" fontId="23" fillId="0" borderId="0" xfId="2" applyNumberFormat="1" applyFont="1" applyFill="1" applyBorder="1" applyAlignment="1" applyProtection="1">
      <alignment horizontal="right" vertical="top" wrapText="1"/>
      <protection hidden="1"/>
    </xf>
    <xf numFmtId="0" fontId="20" fillId="0" borderId="0" xfId="0" applyFont="1" applyFill="1" applyBorder="1" applyAlignment="1">
      <alignment horizontal="left" wrapText="1"/>
    </xf>
    <xf numFmtId="43" fontId="20" fillId="0" borderId="0" xfId="1" applyNumberFormat="1" applyFont="1" applyFill="1" applyBorder="1" applyAlignment="1">
      <alignment wrapText="1"/>
    </xf>
    <xf numFmtId="43" fontId="30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 vertical="top"/>
    </xf>
    <xf numFmtId="4" fontId="14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7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3" fillId="0" borderId="0" xfId="0" applyFont="1" applyFill="1" applyAlignment="1">
      <alignment horizontal="right" vertical="top"/>
    </xf>
    <xf numFmtId="4" fontId="13" fillId="0" borderId="0" xfId="0" applyNumberFormat="1" applyFont="1" applyFill="1" applyAlignment="1">
      <alignment horizontal="right" vertical="top"/>
    </xf>
    <xf numFmtId="4" fontId="24" fillId="0" borderId="1" xfId="2" applyNumberFormat="1" applyFont="1" applyFill="1" applyBorder="1" applyAlignment="1" applyProtection="1">
      <alignment horizontal="left" vertical="top" wrapText="1"/>
      <protection hidden="1"/>
    </xf>
    <xf numFmtId="0" fontId="20" fillId="0" borderId="0" xfId="29" applyFont="1" applyFill="1" applyAlignment="1">
      <alignment vertical="top"/>
    </xf>
    <xf numFmtId="49" fontId="20" fillId="0" borderId="0" xfId="29" applyNumberFormat="1" applyFont="1" applyFill="1" applyAlignment="1">
      <alignment horizontal="center" vertical="top"/>
    </xf>
    <xf numFmtId="0" fontId="33" fillId="0" borderId="0" xfId="48" applyFont="1" applyFill="1" applyAlignment="1">
      <alignment horizontal="right" vertical="top"/>
    </xf>
    <xf numFmtId="0" fontId="20" fillId="0" borderId="0" xfId="29" applyFont="1" applyFill="1" applyAlignment="1">
      <alignment horizontal="center" vertical="top" wrapText="1"/>
    </xf>
    <xf numFmtId="0" fontId="20" fillId="0" borderId="0" xfId="29" applyFont="1" applyFill="1" applyAlignment="1">
      <alignment horizontal="right" vertical="top"/>
    </xf>
    <xf numFmtId="0" fontId="20" fillId="0" borderId="1" xfId="29" applyNumberFormat="1" applyFont="1" applyFill="1" applyBorder="1" applyAlignment="1">
      <alignment horizontal="center" vertical="top" wrapText="1"/>
    </xf>
    <xf numFmtId="49" fontId="34" fillId="2" borderId="10" xfId="29" applyNumberFormat="1" applyFont="1" applyFill="1" applyBorder="1" applyAlignment="1">
      <alignment vertical="center"/>
    </xf>
    <xf numFmtId="49" fontId="35" fillId="0" borderId="11" xfId="29" applyNumberFormat="1" applyFont="1" applyBorder="1" applyAlignment="1">
      <alignment vertical="center"/>
    </xf>
    <xf numFmtId="0" fontId="20" fillId="0" borderId="0" xfId="29" applyFont="1" applyFill="1" applyAlignment="1">
      <alignment horizontal="center" vertical="top"/>
    </xf>
    <xf numFmtId="0" fontId="20" fillId="0" borderId="0" xfId="2" applyFont="1" applyFill="1" applyAlignment="1" applyProtection="1">
      <alignment vertical="top"/>
      <protection hidden="1"/>
    </xf>
    <xf numFmtId="0" fontId="21" fillId="0" borderId="0" xfId="2" applyFont="1" applyFill="1" applyAlignment="1" applyProtection="1">
      <alignment vertical="top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9" fontId="8" fillId="0" borderId="0" xfId="402" applyNumberFormat="1" applyAlignment="1">
      <alignment horizontal="center" vertical="top"/>
    </xf>
    <xf numFmtId="0" fontId="8" fillId="0" borderId="0" xfId="402" applyAlignment="1">
      <alignment vertical="top"/>
    </xf>
    <xf numFmtId="0" fontId="8" fillId="0" borderId="0" xfId="402" applyAlignment="1">
      <alignment horizontal="right" vertical="top"/>
    </xf>
    <xf numFmtId="0" fontId="26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19" fillId="0" borderId="0" xfId="2" applyNumberFormat="1" applyFont="1" applyAlignment="1" applyProtection="1">
      <alignment horizontal="center" vertical="top"/>
      <protection hidden="1"/>
    </xf>
    <xf numFmtId="0" fontId="19" fillId="0" borderId="0" xfId="2" applyFont="1" applyAlignment="1" applyProtection="1">
      <alignment horizontal="left" vertical="top"/>
      <protection hidden="1"/>
    </xf>
    <xf numFmtId="0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5" fillId="0" borderId="0" xfId="0" applyFont="1"/>
    <xf numFmtId="49" fontId="21" fillId="0" borderId="1" xfId="402" applyNumberFormat="1" applyFont="1" applyFill="1" applyBorder="1" applyAlignment="1">
      <alignment horizontal="center" vertical="top" wrapText="1"/>
    </xf>
    <xf numFmtId="49" fontId="24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4" fontId="0" fillId="0" borderId="0" xfId="0" applyNumberFormat="1"/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21" fillId="0" borderId="1" xfId="2" applyFont="1" applyFill="1" applyBorder="1" applyAlignment="1">
      <alignment horizontal="center" vertical="top"/>
    </xf>
    <xf numFmtId="3" fontId="21" fillId="0" borderId="1" xfId="2" applyNumberFormat="1" applyFont="1" applyFill="1" applyBorder="1" applyAlignment="1">
      <alignment horizontal="center" vertical="top"/>
    </xf>
    <xf numFmtId="4" fontId="21" fillId="0" borderId="1" xfId="2" applyNumberFormat="1" applyFont="1" applyFill="1" applyBorder="1" applyAlignment="1" applyProtection="1">
      <alignment vertical="top" wrapText="1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403" applyAlignment="1">
      <alignment vertical="top"/>
    </xf>
    <xf numFmtId="0" fontId="7" fillId="0" borderId="0" xfId="403" applyFill="1" applyAlignment="1">
      <alignment vertical="top"/>
    </xf>
    <xf numFmtId="0" fontId="21" fillId="0" borderId="0" xfId="2" applyFont="1" applyAlignment="1">
      <alignment vertical="top"/>
    </xf>
    <xf numFmtId="0" fontId="20" fillId="0" borderId="0" xfId="403" applyFont="1" applyFill="1" applyAlignment="1">
      <alignment vertical="top"/>
    </xf>
    <xf numFmtId="49" fontId="21" fillId="0" borderId="0" xfId="2" applyNumberFormat="1" applyFont="1" applyFill="1" applyBorder="1" applyAlignment="1" applyProtection="1">
      <alignment horizontal="right" vertical="top"/>
      <protection hidden="1"/>
    </xf>
    <xf numFmtId="49" fontId="21" fillId="0" borderId="0" xfId="2" applyNumberFormat="1" applyFont="1" applyFill="1" applyBorder="1" applyAlignment="1" applyProtection="1">
      <alignment horizontal="center" vertical="top"/>
      <protection hidden="1"/>
    </xf>
    <xf numFmtId="0" fontId="21" fillId="0" borderId="0" xfId="2" applyFont="1" applyFill="1" applyAlignment="1">
      <alignment vertical="top"/>
    </xf>
    <xf numFmtId="4" fontId="21" fillId="0" borderId="0" xfId="2" applyNumberFormat="1" applyFont="1" applyAlignment="1">
      <alignment vertical="top"/>
    </xf>
    <xf numFmtId="0" fontId="21" fillId="0" borderId="0" xfId="2" applyFont="1" applyAlignment="1">
      <alignment horizontal="center" vertical="top"/>
    </xf>
    <xf numFmtId="4" fontId="24" fillId="0" borderId="0" xfId="2" applyNumberFormat="1" applyFont="1" applyAlignment="1">
      <alignment vertical="top"/>
    </xf>
    <xf numFmtId="0" fontId="24" fillId="0" borderId="0" xfId="2" applyFont="1" applyAlignment="1">
      <alignment vertical="top"/>
    </xf>
    <xf numFmtId="0" fontId="25" fillId="0" borderId="0" xfId="0" applyFont="1" applyFill="1" applyAlignment="1">
      <alignment vertical="top"/>
    </xf>
    <xf numFmtId="0" fontId="21" fillId="0" borderId="0" xfId="2" applyFont="1" applyBorder="1" applyAlignment="1">
      <alignment vertical="top"/>
    </xf>
    <xf numFmtId="0" fontId="21" fillId="0" borderId="0" xfId="2" applyFont="1" applyBorder="1" applyAlignment="1" applyProtection="1">
      <alignment vertical="top"/>
      <protection hidden="1"/>
    </xf>
    <xf numFmtId="4" fontId="21" fillId="0" borderId="0" xfId="2" applyNumberFormat="1" applyFont="1" applyBorder="1" applyAlignment="1" applyProtection="1">
      <alignment horizontal="right" vertical="top"/>
      <protection hidden="1"/>
    </xf>
    <xf numFmtId="0" fontId="21" fillId="0" borderId="0" xfId="2" applyFont="1" applyFill="1" applyBorder="1" applyAlignment="1">
      <alignment vertical="top"/>
    </xf>
    <xf numFmtId="4" fontId="21" fillId="0" borderId="0" xfId="2" applyNumberFormat="1" applyFont="1" applyBorder="1" applyAlignment="1">
      <alignment vertical="top"/>
    </xf>
    <xf numFmtId="4" fontId="21" fillId="0" borderId="0" xfId="2" applyNumberFormat="1" applyFont="1" applyBorder="1" applyAlignment="1">
      <alignment horizontal="right" vertical="top"/>
    </xf>
    <xf numFmtId="0" fontId="7" fillId="0" borderId="0" xfId="403" applyFill="1" applyAlignment="1">
      <alignment horizontal="right" vertical="top"/>
    </xf>
    <xf numFmtId="4" fontId="7" fillId="0" borderId="0" xfId="403" applyNumberFormat="1" applyFill="1" applyAlignment="1">
      <alignment vertical="top"/>
    </xf>
    <xf numFmtId="4" fontId="26" fillId="0" borderId="0" xfId="403" applyNumberFormat="1" applyFont="1" applyFill="1" applyAlignment="1">
      <alignment horizontal="right" vertical="top"/>
    </xf>
    <xf numFmtId="4" fontId="21" fillId="0" borderId="0" xfId="2" applyNumberFormat="1" applyFont="1" applyFill="1" applyAlignment="1">
      <alignment vertical="top"/>
    </xf>
    <xf numFmtId="4" fontId="21" fillId="0" borderId="0" xfId="2" applyNumberFormat="1" applyFont="1" applyFill="1" applyAlignment="1">
      <alignment horizontal="right" vertical="top"/>
    </xf>
    <xf numFmtId="0" fontId="20" fillId="0" borderId="0" xfId="2" applyFont="1" applyFill="1" applyAlignment="1" applyProtection="1">
      <alignment horizontal="right" vertical="top"/>
      <protection hidden="1"/>
    </xf>
    <xf numFmtId="0" fontId="4" fillId="0" borderId="0" xfId="408"/>
    <xf numFmtId="0" fontId="33" fillId="0" borderId="0" xfId="408" applyFont="1" applyAlignment="1">
      <alignment horizontal="right"/>
    </xf>
    <xf numFmtId="0" fontId="37" fillId="0" borderId="0" xfId="408" applyFont="1" applyBorder="1"/>
    <xf numFmtId="0" fontId="37" fillId="0" borderId="0" xfId="408" applyFont="1" applyAlignment="1">
      <alignment horizontal="right"/>
    </xf>
    <xf numFmtId="0" fontId="21" fillId="3" borderId="2" xfId="408" applyFont="1" applyFill="1" applyBorder="1" applyAlignment="1">
      <alignment horizontal="center" vertical="top" wrapText="1"/>
    </xf>
    <xf numFmtId="0" fontId="32" fillId="4" borderId="1" xfId="408" applyFont="1" applyFill="1" applyBorder="1"/>
    <xf numFmtId="0" fontId="31" fillId="0" borderId="1" xfId="408" applyFont="1" applyBorder="1"/>
    <xf numFmtId="4" fontId="42" fillId="0" borderId="1" xfId="408" applyNumberFormat="1" applyFont="1" applyFill="1" applyBorder="1" applyAlignment="1">
      <alignment horizontal="right" vertical="top" wrapText="1"/>
    </xf>
    <xf numFmtId="0" fontId="38" fillId="4" borderId="1" xfId="408" applyFont="1" applyFill="1" applyBorder="1"/>
    <xf numFmtId="4" fontId="31" fillId="0" borderId="1" xfId="408" applyNumberFormat="1" applyFont="1" applyBorder="1"/>
    <xf numFmtId="4" fontId="20" fillId="0" borderId="0" xfId="408" applyNumberFormat="1" applyFont="1"/>
    <xf numFmtId="0" fontId="20" fillId="0" borderId="0" xfId="408" applyFont="1"/>
    <xf numFmtId="0" fontId="21" fillId="0" borderId="0" xfId="408" applyFont="1" applyFill="1" applyAlignment="1"/>
    <xf numFmtId="0" fontId="20" fillId="0" borderId="0" xfId="408" applyFont="1" applyFill="1" applyAlignment="1">
      <alignment vertical="top"/>
    </xf>
    <xf numFmtId="0" fontId="20" fillId="0" borderId="0" xfId="408" applyFont="1" applyFill="1"/>
    <xf numFmtId="4" fontId="20" fillId="0" borderId="0" xfId="408" applyNumberFormat="1" applyFont="1" applyFill="1"/>
    <xf numFmtId="0" fontId="39" fillId="0" borderId="0" xfId="408" applyFont="1" applyFill="1" applyBorder="1" applyAlignment="1">
      <alignment vertical="top"/>
    </xf>
    <xf numFmtId="4" fontId="44" fillId="0" borderId="0" xfId="408" applyNumberFormat="1" applyFont="1" applyFill="1"/>
    <xf numFmtId="4" fontId="41" fillId="0" borderId="0" xfId="408" applyNumberFormat="1" applyFont="1"/>
    <xf numFmtId="0" fontId="41" fillId="0" borderId="0" xfId="408" applyFont="1"/>
    <xf numFmtId="4" fontId="41" fillId="0" borderId="0" xfId="408" applyNumberFormat="1" applyFont="1" applyFill="1" applyAlignment="1">
      <alignment vertical="top"/>
    </xf>
    <xf numFmtId="4" fontId="41" fillId="0" borderId="0" xfId="408" applyNumberFormat="1" applyFont="1" applyFill="1" applyAlignment="1"/>
    <xf numFmtId="0" fontId="41" fillId="0" borderId="0" xfId="408" applyFont="1" applyFill="1"/>
    <xf numFmtId="0" fontId="22" fillId="0" borderId="0" xfId="0" applyFont="1"/>
    <xf numFmtId="0" fontId="3" fillId="0" borderId="0" xfId="408" applyFont="1"/>
    <xf numFmtId="0" fontId="20" fillId="0" borderId="0" xfId="408" applyFont="1" applyFill="1" applyAlignment="1"/>
    <xf numFmtId="0" fontId="20" fillId="0" borderId="0" xfId="2" applyFont="1" applyFill="1" applyAlignment="1" applyProtection="1">
      <alignment vertical="center"/>
      <protection hidden="1"/>
    </xf>
    <xf numFmtId="0" fontId="36" fillId="0" borderId="0" xfId="408" applyFont="1"/>
    <xf numFmtId="0" fontId="20" fillId="0" borderId="0" xfId="2" applyFont="1" applyFill="1" applyAlignment="1" applyProtection="1">
      <alignment horizontal="right" vertical="center"/>
      <protection hidden="1"/>
    </xf>
    <xf numFmtId="0" fontId="40" fillId="0" borderId="0" xfId="2" applyFont="1" applyFill="1" applyAlignment="1" applyProtection="1">
      <alignment vertical="top"/>
      <protection hidden="1"/>
    </xf>
    <xf numFmtId="0" fontId="45" fillId="0" borderId="0" xfId="408" applyFont="1" applyFill="1" applyBorder="1" applyAlignment="1">
      <alignment vertical="top"/>
    </xf>
    <xf numFmtId="0" fontId="40" fillId="0" borderId="0" xfId="408" applyFont="1"/>
    <xf numFmtId="0" fontId="40" fillId="0" borderId="0" xfId="408" applyFont="1" applyFill="1" applyAlignment="1"/>
    <xf numFmtId="0" fontId="40" fillId="0" borderId="0" xfId="408" applyFont="1" applyFill="1" applyAlignment="1">
      <alignment vertical="top"/>
    </xf>
    <xf numFmtId="4" fontId="46" fillId="0" borderId="0" xfId="408" applyNumberFormat="1" applyFont="1" applyFill="1"/>
    <xf numFmtId="0" fontId="40" fillId="0" borderId="0" xfId="408" applyFont="1" applyFill="1"/>
    <xf numFmtId="4" fontId="40" fillId="0" borderId="0" xfId="408" applyNumberFormat="1" applyFont="1"/>
    <xf numFmtId="4" fontId="40" fillId="0" borderId="0" xfId="408" applyNumberFormat="1" applyFont="1" applyFill="1"/>
    <xf numFmtId="4" fontId="47" fillId="0" borderId="0" xfId="408" applyNumberFormat="1" applyFont="1"/>
    <xf numFmtId="4" fontId="47" fillId="0" borderId="0" xfId="408" applyNumberFormat="1" applyFont="1" applyFill="1" applyAlignment="1">
      <alignment vertical="top"/>
    </xf>
    <xf numFmtId="4" fontId="47" fillId="0" borderId="0" xfId="408" applyNumberFormat="1" applyFont="1" applyFill="1" applyAlignment="1"/>
    <xf numFmtId="0" fontId="47" fillId="0" borderId="0" xfId="408" applyFont="1" applyFill="1"/>
    <xf numFmtId="0" fontId="47" fillId="0" borderId="0" xfId="408" applyFont="1"/>
    <xf numFmtId="0" fontId="48" fillId="0" borderId="0" xfId="408" applyFont="1"/>
    <xf numFmtId="0" fontId="40" fillId="0" borderId="0" xfId="2" applyFont="1" applyFill="1" applyAlignment="1" applyProtection="1">
      <alignment vertical="center"/>
      <protection hidden="1"/>
    </xf>
    <xf numFmtId="0" fontId="40" fillId="0" borderId="0" xfId="2" applyFont="1" applyFill="1" applyAlignment="1" applyProtection="1">
      <alignment horizontal="right" vertical="top"/>
      <protection hidden="1"/>
    </xf>
    <xf numFmtId="0" fontId="40" fillId="0" borderId="0" xfId="2" applyFont="1" applyFill="1" applyAlignment="1" applyProtection="1">
      <alignment horizontal="right" vertical="center"/>
      <protection hidden="1"/>
    </xf>
    <xf numFmtId="49" fontId="35" fillId="0" borderId="1" xfId="29" applyNumberFormat="1" applyFont="1" applyFill="1" applyBorder="1" applyAlignment="1">
      <alignment horizontal="center" vertical="center" wrapText="1"/>
    </xf>
    <xf numFmtId="0" fontId="35" fillId="0" borderId="1" xfId="29" applyFont="1" applyFill="1" applyBorder="1" applyAlignment="1">
      <alignment horizontal="center" vertical="center" wrapText="1"/>
    </xf>
    <xf numFmtId="49" fontId="35" fillId="0" borderId="1" xfId="29" applyNumberFormat="1" applyFont="1" applyFill="1" applyBorder="1" applyAlignment="1">
      <alignment vertical="center"/>
    </xf>
    <xf numFmtId="0" fontId="0" fillId="0" borderId="0" xfId="0"/>
    <xf numFmtId="4" fontId="43" fillId="0" borderId="1" xfId="0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vertical="top" wrapText="1"/>
    </xf>
    <xf numFmtId="49" fontId="40" fillId="0" borderId="1" xfId="2" applyNumberFormat="1" applyFont="1" applyFill="1" applyBorder="1" applyAlignment="1" applyProtection="1">
      <alignment horizontal="center" vertical="top" wrapText="1"/>
      <protection hidden="1"/>
    </xf>
    <xf numFmtId="49" fontId="49" fillId="0" borderId="1" xfId="2" applyNumberFormat="1" applyFont="1" applyFill="1" applyBorder="1" applyAlignment="1" applyProtection="1">
      <alignment horizontal="center" vertical="top" wrapText="1"/>
      <protection hidden="1"/>
    </xf>
    <xf numFmtId="0" fontId="51" fillId="0" borderId="1" xfId="2" applyNumberFormat="1" applyFont="1" applyFill="1" applyBorder="1" applyAlignment="1" applyProtection="1">
      <alignment horizontal="left" vertical="top" wrapText="1"/>
      <protection hidden="1"/>
    </xf>
    <xf numFmtId="4" fontId="52" fillId="0" borderId="1" xfId="2" applyNumberFormat="1" applyFont="1" applyFill="1" applyBorder="1" applyAlignment="1" applyProtection="1">
      <alignment horizontal="right" vertical="top" wrapText="1"/>
      <protection hidden="1"/>
    </xf>
    <xf numFmtId="49" fontId="50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" fontId="54" fillId="5" borderId="1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Alignment="1">
      <alignment horizontal="center" vertical="top"/>
    </xf>
    <xf numFmtId="0" fontId="56" fillId="0" borderId="0" xfId="556" applyFont="1" applyAlignment="1">
      <alignment vertical="top"/>
    </xf>
    <xf numFmtId="0" fontId="48" fillId="0" borderId="0" xfId="556" applyFont="1" applyAlignment="1">
      <alignment vertical="top"/>
    </xf>
    <xf numFmtId="0" fontId="48" fillId="0" borderId="0" xfId="556" applyFont="1" applyFill="1" applyAlignment="1">
      <alignment vertical="top"/>
    </xf>
    <xf numFmtId="0" fontId="55" fillId="0" borderId="0" xfId="0" applyFont="1"/>
    <xf numFmtId="0" fontId="57" fillId="0" borderId="0" xfId="0" applyFont="1" applyAlignment="1">
      <alignment vertical="top"/>
    </xf>
    <xf numFmtId="0" fontId="55" fillId="0" borderId="0" xfId="0" applyFont="1" applyAlignment="1">
      <alignment vertical="top"/>
    </xf>
    <xf numFmtId="0" fontId="55" fillId="0" borderId="0" xfId="0" applyFont="1" applyFill="1" applyAlignment="1">
      <alignment vertical="top"/>
    </xf>
    <xf numFmtId="49" fontId="40" fillId="0" borderId="0" xfId="2" applyNumberFormat="1" applyFont="1" applyFill="1" applyBorder="1" applyAlignment="1" applyProtection="1">
      <alignment horizontal="right" vertical="top"/>
      <protection hidden="1"/>
    </xf>
    <xf numFmtId="49" fontId="40" fillId="0" borderId="1" xfId="556" applyNumberFormat="1" applyFont="1" applyFill="1" applyBorder="1" applyAlignment="1">
      <alignment horizontal="center" vertical="top" wrapText="1"/>
    </xf>
    <xf numFmtId="0" fontId="0" fillId="6" borderId="0" xfId="0" applyFill="1"/>
    <xf numFmtId="4" fontId="22" fillId="0" borderId="0" xfId="0" applyNumberFormat="1" applyFont="1"/>
    <xf numFmtId="0" fontId="58" fillId="0" borderId="1" xfId="2" applyNumberFormat="1" applyFont="1" applyFill="1" applyBorder="1" applyAlignment="1" applyProtection="1">
      <alignment horizontal="left" vertical="top" wrapText="1"/>
      <protection hidden="1"/>
    </xf>
    <xf numFmtId="4" fontId="55" fillId="0" borderId="0" xfId="0" applyNumberFormat="1" applyFont="1" applyFill="1" applyAlignment="1">
      <alignment vertical="top"/>
    </xf>
    <xf numFmtId="0" fontId="59" fillId="0" borderId="0" xfId="0" applyFont="1" applyAlignment="1">
      <alignment horizontal="right" vertical="top"/>
    </xf>
    <xf numFmtId="0" fontId="60" fillId="0" borderId="0" xfId="410" applyFont="1" applyAlignment="1">
      <alignment horizontal="right" vertical="top"/>
    </xf>
    <xf numFmtId="49" fontId="4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1" fillId="0" borderId="0" xfId="2" applyNumberFormat="1" applyFont="1" applyFill="1" applyBorder="1" applyAlignment="1" applyProtection="1">
      <alignment horizontal="left" vertical="top" wrapText="1"/>
      <protection hidden="1"/>
    </xf>
    <xf numFmtId="4" fontId="52" fillId="0" borderId="0" xfId="2" applyNumberFormat="1" applyFont="1" applyFill="1" applyBorder="1" applyAlignment="1" applyProtection="1">
      <alignment horizontal="right" vertical="top" wrapText="1"/>
      <protection hidden="1"/>
    </xf>
    <xf numFmtId="49" fontId="5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8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Border="1" applyAlignment="1">
      <alignment horizontal="center" vertical="top"/>
    </xf>
    <xf numFmtId="0" fontId="52" fillId="0" borderId="0" xfId="2" applyFont="1" applyFill="1" applyAlignment="1" applyProtection="1">
      <alignment vertical="top"/>
      <protection hidden="1"/>
    </xf>
    <xf numFmtId="0" fontId="61" fillId="0" borderId="0" xfId="408" applyFont="1" applyFill="1" applyBorder="1" applyAlignment="1">
      <alignment vertical="top"/>
    </xf>
    <xf numFmtId="0" fontId="52" fillId="0" borderId="0" xfId="408" applyFont="1"/>
    <xf numFmtId="0" fontId="52" fillId="0" borderId="0" xfId="408" applyFont="1" applyFill="1" applyAlignment="1"/>
    <xf numFmtId="0" fontId="52" fillId="0" borderId="0" xfId="408" applyFont="1" applyFill="1" applyAlignment="1">
      <alignment vertical="top"/>
    </xf>
    <xf numFmtId="4" fontId="62" fillId="0" borderId="0" xfId="408" applyNumberFormat="1" applyFont="1" applyFill="1"/>
    <xf numFmtId="0" fontId="52" fillId="0" borderId="0" xfId="408" applyFont="1" applyFill="1"/>
    <xf numFmtId="4" fontId="52" fillId="0" borderId="0" xfId="408" applyNumberFormat="1" applyFont="1"/>
    <xf numFmtId="4" fontId="52" fillId="0" borderId="0" xfId="408" applyNumberFormat="1" applyFont="1" applyFill="1"/>
    <xf numFmtId="4" fontId="63" fillId="0" borderId="0" xfId="408" applyNumberFormat="1" applyFont="1" applyFill="1" applyAlignment="1">
      <alignment vertical="top"/>
    </xf>
    <xf numFmtId="4" fontId="63" fillId="0" borderId="0" xfId="408" applyNumberFormat="1" applyFont="1"/>
    <xf numFmtId="4" fontId="63" fillId="0" borderId="0" xfId="408" applyNumberFormat="1" applyFont="1" applyFill="1" applyAlignment="1"/>
    <xf numFmtId="0" fontId="63" fillId="0" borderId="0" xfId="408" applyFont="1" applyFill="1"/>
    <xf numFmtId="0" fontId="63" fillId="0" borderId="0" xfId="408" applyFont="1"/>
    <xf numFmtId="0" fontId="52" fillId="0" borderId="0" xfId="2" applyFont="1" applyFill="1" applyAlignment="1" applyProtection="1">
      <alignment vertical="center"/>
      <protection hidden="1"/>
    </xf>
    <xf numFmtId="0" fontId="64" fillId="0" borderId="0" xfId="408" applyFont="1"/>
    <xf numFmtId="0" fontId="52" fillId="0" borderId="0" xfId="2" applyFont="1" applyFill="1" applyAlignment="1" applyProtection="1">
      <alignment horizontal="right" vertical="top"/>
      <protection hidden="1"/>
    </xf>
    <xf numFmtId="0" fontId="52" fillId="0" borderId="0" xfId="2" applyFont="1" applyFill="1" applyAlignment="1" applyProtection="1">
      <alignment horizontal="right" vertical="center"/>
      <protection hidden="1"/>
    </xf>
    <xf numFmtId="4" fontId="65" fillId="0" borderId="1" xfId="0" applyNumberFormat="1" applyFont="1" applyFill="1" applyBorder="1" applyAlignment="1">
      <alignment horizontal="right"/>
    </xf>
    <xf numFmtId="4" fontId="65" fillId="0" borderId="1" xfId="0" applyNumberFormat="1" applyFont="1" applyBorder="1" applyAlignment="1">
      <alignment horizontal="right"/>
    </xf>
    <xf numFmtId="4" fontId="4" fillId="0" borderId="0" xfId="408" applyNumberFormat="1"/>
    <xf numFmtId="0" fontId="37" fillId="0" borderId="1" xfId="408" applyFont="1" applyFill="1" applyBorder="1" applyAlignment="1">
      <alignment horizontal="left" vertical="top" wrapText="1" indent="1"/>
    </xf>
    <xf numFmtId="0" fontId="12" fillId="0" borderId="0" xfId="29"/>
    <xf numFmtId="4" fontId="12" fillId="0" borderId="0" xfId="29" applyNumberFormat="1"/>
    <xf numFmtId="49" fontId="35" fillId="0" borderId="11" xfId="29" applyNumberFormat="1" applyFont="1" applyFill="1" applyBorder="1" applyAlignment="1">
      <alignment vertical="center"/>
    </xf>
    <xf numFmtId="0" fontId="35" fillId="0" borderId="13" xfId="29" applyFont="1" applyFill="1" applyBorder="1" applyAlignment="1">
      <alignment horizontal="left" wrapText="1"/>
    </xf>
    <xf numFmtId="49" fontId="35" fillId="0" borderId="14" xfId="29" applyNumberFormat="1" applyFont="1" applyFill="1" applyBorder="1" applyAlignment="1">
      <alignment vertical="center"/>
    </xf>
    <xf numFmtId="0" fontId="35" fillId="0" borderId="15" xfId="29" applyFont="1" applyFill="1" applyBorder="1" applyAlignment="1">
      <alignment horizontal="left" wrapText="1"/>
    </xf>
    <xf numFmtId="49" fontId="35" fillId="0" borderId="10" xfId="29" applyNumberFormat="1" applyFont="1" applyFill="1" applyBorder="1" applyAlignment="1">
      <alignment vertical="center"/>
    </xf>
    <xf numFmtId="0" fontId="35" fillId="0" borderId="12" xfId="29" applyFont="1" applyFill="1" applyBorder="1" applyAlignment="1">
      <alignment horizontal="left" wrapText="1"/>
    </xf>
    <xf numFmtId="4" fontId="21" fillId="0" borderId="5" xfId="29" applyNumberFormat="1" applyFont="1" applyFill="1" applyBorder="1"/>
    <xf numFmtId="4" fontId="21" fillId="0" borderId="1" xfId="29" applyNumberFormat="1" applyFont="1" applyFill="1" applyBorder="1"/>
    <xf numFmtId="4" fontId="21" fillId="0" borderId="2" xfId="29" applyNumberFormat="1" applyFont="1" applyFill="1" applyBorder="1"/>
    <xf numFmtId="0" fontId="35" fillId="0" borderId="1" xfId="29" applyFont="1" applyFill="1" applyBorder="1" applyAlignment="1">
      <alignment horizontal="left" wrapText="1"/>
    </xf>
    <xf numFmtId="0" fontId="37" fillId="3" borderId="2" xfId="408" applyFont="1" applyFill="1" applyBorder="1" applyAlignment="1">
      <alignment horizontal="center" vertical="top" wrapText="1"/>
    </xf>
    <xf numFmtId="49" fontId="35" fillId="0" borderId="0" xfId="29" applyNumberFormat="1" applyFont="1" applyBorder="1" applyAlignment="1">
      <alignment vertical="center"/>
    </xf>
    <xf numFmtId="0" fontId="35" fillId="0" borderId="13" xfId="29" applyFont="1" applyBorder="1" applyAlignment="1">
      <alignment horizontal="left" wrapText="1"/>
    </xf>
    <xf numFmtId="4" fontId="37" fillId="0" borderId="1" xfId="408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wrapText="1"/>
    </xf>
    <xf numFmtId="4" fontId="43" fillId="0" borderId="1" xfId="408" applyNumberFormat="1" applyFont="1" applyFill="1" applyBorder="1" applyAlignment="1">
      <alignment horizontal="right" vertical="top" wrapText="1"/>
    </xf>
    <xf numFmtId="4" fontId="24" fillId="0" borderId="1" xfId="408" applyNumberFormat="1" applyFont="1" applyFill="1" applyBorder="1" applyAlignment="1">
      <alignment horizontal="right" wrapText="1"/>
    </xf>
    <xf numFmtId="4" fontId="37" fillId="3" borderId="2" xfId="408" applyNumberFormat="1" applyFont="1" applyFill="1" applyBorder="1" applyAlignment="1">
      <alignment horizontal="center" vertical="top" wrapText="1"/>
    </xf>
    <xf numFmtId="4" fontId="37" fillId="0" borderId="1" xfId="408" applyNumberFormat="1" applyFont="1" applyFill="1" applyBorder="1" applyAlignment="1">
      <alignment horizontal="right" vertical="top" wrapText="1"/>
    </xf>
    <xf numFmtId="0" fontId="21" fillId="0" borderId="1" xfId="408" applyFont="1" applyFill="1" applyBorder="1" applyAlignment="1">
      <alignment horizontal="left" vertical="top" wrapText="1" indent="1"/>
    </xf>
    <xf numFmtId="0" fontId="65" fillId="0" borderId="1" xfId="408" applyFont="1" applyFill="1" applyBorder="1" applyAlignment="1">
      <alignment horizontal="left" vertical="top" wrapText="1"/>
    </xf>
    <xf numFmtId="4" fontId="65" fillId="0" borderId="1" xfId="408" applyNumberFormat="1" applyFont="1" applyFill="1" applyBorder="1" applyAlignment="1">
      <alignment horizontal="right" wrapText="1"/>
    </xf>
    <xf numFmtId="0" fontId="24" fillId="0" borderId="1" xfId="408" applyFont="1" applyFill="1" applyBorder="1" applyAlignment="1">
      <alignment horizontal="left" vertical="top" wrapText="1"/>
    </xf>
    <xf numFmtId="0" fontId="20" fillId="0" borderId="0" xfId="29" applyFont="1" applyFill="1" applyAlignment="1">
      <alignment horizontal="center" vertical="top" wrapText="1"/>
    </xf>
    <xf numFmtId="4" fontId="47" fillId="0" borderId="0" xfId="408" applyNumberFormat="1" applyFont="1" applyFill="1"/>
    <xf numFmtId="0" fontId="3" fillId="0" borderId="0" xfId="408" applyFont="1" applyFill="1"/>
    <xf numFmtId="0" fontId="48" fillId="0" borderId="0" xfId="408" applyFont="1" applyFill="1"/>
    <xf numFmtId="4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21" fillId="0" borderId="0" xfId="408" applyFont="1" applyFill="1" applyBorder="1" applyAlignment="1">
      <alignment horizontal="left" vertical="top" wrapText="1" indent="1"/>
    </xf>
    <xf numFmtId="4" fontId="21" fillId="0" borderId="0" xfId="408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/>
    <xf numFmtId="4" fontId="24" fillId="0" borderId="0" xfId="408" applyNumberFormat="1" applyFont="1" applyFill="1" applyBorder="1" applyAlignment="1">
      <alignment horizontal="right" wrapText="1"/>
    </xf>
    <xf numFmtId="0" fontId="38" fillId="4" borderId="0" xfId="408" applyFont="1" applyFill="1" applyBorder="1"/>
    <xf numFmtId="0" fontId="21" fillId="0" borderId="4" xfId="2" applyNumberFormat="1" applyFont="1" applyFill="1" applyBorder="1" applyAlignment="1" applyProtection="1">
      <alignment horizontal="center" vertical="top" wrapText="1"/>
      <protection hidden="1"/>
    </xf>
    <xf numFmtId="0" fontId="21" fillId="0" borderId="3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0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4" xfId="2" applyNumberFormat="1" applyFont="1" applyFill="1" applyBorder="1" applyAlignment="1" applyProtection="1">
      <alignment horizontal="center" vertical="top" wrapText="1"/>
      <protection hidden="1"/>
    </xf>
    <xf numFmtId="4" fontId="21" fillId="0" borderId="9" xfId="2" applyNumberFormat="1" applyFont="1" applyFill="1" applyBorder="1" applyAlignment="1" applyProtection="1">
      <alignment horizontal="center" vertical="top" wrapText="1"/>
      <protection hidden="1"/>
    </xf>
    <xf numFmtId="4" fontId="21" fillId="0" borderId="3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21" fillId="0" borderId="8" xfId="2" applyNumberFormat="1" applyFont="1" applyFill="1" applyBorder="1" applyAlignment="1" applyProtection="1">
      <alignment horizontal="center" vertical="top" wrapText="1"/>
      <protection hidden="1"/>
    </xf>
    <xf numFmtId="4" fontId="21" fillId="0" borderId="7" xfId="2" applyNumberFormat="1" applyFont="1" applyFill="1" applyBorder="1" applyAlignment="1" applyProtection="1">
      <alignment horizontal="center" vertical="top" wrapText="1"/>
      <protection hidden="1"/>
    </xf>
    <xf numFmtId="4" fontId="21" fillId="0" borderId="6" xfId="2" applyNumberFormat="1" applyFont="1" applyFill="1" applyBorder="1" applyAlignment="1" applyProtection="1">
      <alignment horizontal="center" vertical="top" wrapText="1"/>
      <protection hidden="1"/>
    </xf>
    <xf numFmtId="0" fontId="33" fillId="0" borderId="0" xfId="408" applyFont="1" applyAlignment="1">
      <alignment horizontal="center"/>
    </xf>
    <xf numFmtId="0" fontId="37" fillId="3" borderId="2" xfId="408" applyFont="1" applyFill="1" applyBorder="1" applyAlignment="1">
      <alignment horizontal="center" vertical="top" wrapText="1"/>
    </xf>
    <xf numFmtId="0" fontId="37" fillId="3" borderId="5" xfId="408" applyFont="1" applyFill="1" applyBorder="1" applyAlignment="1">
      <alignment horizontal="center" vertical="top" wrapText="1"/>
    </xf>
    <xf numFmtId="0" fontId="37" fillId="3" borderId="4" xfId="408" applyFont="1" applyFill="1" applyBorder="1" applyAlignment="1">
      <alignment horizontal="center" vertical="top" wrapText="1"/>
    </xf>
    <xf numFmtId="0" fontId="37" fillId="3" borderId="9" xfId="408" applyFont="1" applyFill="1" applyBorder="1" applyAlignment="1">
      <alignment horizontal="center" vertical="top" wrapText="1"/>
    </xf>
    <xf numFmtId="0" fontId="37" fillId="3" borderId="3" xfId="408" applyFont="1" applyFill="1" applyBorder="1" applyAlignment="1">
      <alignment horizontal="center" vertical="top" wrapText="1"/>
    </xf>
    <xf numFmtId="0" fontId="20" fillId="0" borderId="0" xfId="402" applyFont="1" applyFill="1" applyAlignment="1">
      <alignment horizontal="center"/>
    </xf>
    <xf numFmtId="0" fontId="20" fillId="0" borderId="0" xfId="403" applyFont="1" applyFill="1" applyAlignment="1">
      <alignment horizontal="center" vertical="top"/>
    </xf>
    <xf numFmtId="0" fontId="21" fillId="0" borderId="2" xfId="2" applyFont="1" applyFill="1" applyBorder="1" applyAlignment="1">
      <alignment horizontal="center" vertical="top"/>
    </xf>
    <xf numFmtId="0" fontId="21" fillId="0" borderId="5" xfId="2" applyFont="1" applyFill="1" applyBorder="1" applyAlignment="1">
      <alignment horizontal="center" vertical="top"/>
    </xf>
    <xf numFmtId="0" fontId="51" fillId="0" borderId="0" xfId="556" applyFont="1" applyFill="1" applyAlignment="1">
      <alignment horizontal="center"/>
    </xf>
    <xf numFmtId="0" fontId="20" fillId="0" borderId="0" xfId="556" applyFont="1" applyFill="1" applyAlignment="1">
      <alignment horizontal="center"/>
    </xf>
    <xf numFmtId="49" fontId="40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0" fillId="0" borderId="5" xfId="2" applyNumberFormat="1" applyFont="1" applyFill="1" applyBorder="1" applyAlignment="1" applyProtection="1">
      <alignment horizontal="center" vertical="top" wrapText="1"/>
      <protection hidden="1"/>
    </xf>
    <xf numFmtId="0" fontId="49" fillId="0" borderId="2" xfId="2" applyNumberFormat="1" applyFont="1" applyFill="1" applyBorder="1" applyAlignment="1" applyProtection="1">
      <alignment horizontal="center" vertical="top" wrapText="1"/>
      <protection hidden="1"/>
    </xf>
    <xf numFmtId="0" fontId="49" fillId="0" borderId="5" xfId="2" applyNumberFormat="1" applyFont="1" applyFill="1" applyBorder="1" applyAlignment="1" applyProtection="1">
      <alignment horizontal="center" vertical="top" wrapText="1"/>
      <protection hidden="1"/>
    </xf>
    <xf numFmtId="0" fontId="50" fillId="0" borderId="4" xfId="2" applyFont="1" applyFill="1" applyBorder="1" applyAlignment="1" applyProtection="1">
      <alignment horizontal="center" vertical="top"/>
      <protection hidden="1"/>
    </xf>
    <xf numFmtId="0" fontId="50" fillId="0" borderId="9" xfId="2" applyFont="1" applyFill="1" applyBorder="1" applyAlignment="1" applyProtection="1">
      <alignment horizontal="center" vertical="top"/>
      <protection hidden="1"/>
    </xf>
    <xf numFmtId="0" fontId="50" fillId="0" borderId="3" xfId="2" applyFont="1" applyFill="1" applyBorder="1" applyAlignment="1" applyProtection="1">
      <alignment horizontal="center" vertical="top"/>
      <protection hidden="1"/>
    </xf>
    <xf numFmtId="0" fontId="50" fillId="0" borderId="1" xfId="2" applyFont="1" applyFill="1" applyBorder="1" applyAlignment="1" applyProtection="1">
      <alignment horizontal="center" vertical="top"/>
      <protection hidden="1"/>
    </xf>
    <xf numFmtId="0" fontId="33" fillId="0" borderId="0" xfId="48" applyFont="1" applyFill="1" applyAlignment="1">
      <alignment horizontal="center" vertical="top"/>
    </xf>
    <xf numFmtId="0" fontId="20" fillId="0" borderId="0" xfId="29" applyFont="1" applyFill="1" applyAlignment="1">
      <alignment horizontal="center" vertical="top" wrapText="1"/>
    </xf>
    <xf numFmtId="4" fontId="43" fillId="0" borderId="1" xfId="0" applyNumberFormat="1" applyFont="1" applyFill="1" applyBorder="1" applyAlignment="1">
      <alignment horizontal="right"/>
    </xf>
    <xf numFmtId="4" fontId="43" fillId="0" borderId="1" xfId="44" applyNumberFormat="1" applyFont="1" applyFill="1" applyBorder="1" applyAlignment="1">
      <alignment horizontal="right"/>
    </xf>
    <xf numFmtId="4" fontId="21" fillId="0" borderId="1" xfId="0" applyNumberFormat="1" applyFont="1" applyFill="1" applyBorder="1" applyAlignment="1">
      <alignment horizontal="right" vertical="top"/>
    </xf>
    <xf numFmtId="4" fontId="21" fillId="0" borderId="1" xfId="0" applyNumberFormat="1" applyFont="1" applyFill="1" applyBorder="1" applyAlignment="1">
      <alignment horizontal="right"/>
    </xf>
    <xf numFmtId="4" fontId="43" fillId="0" borderId="1" xfId="0" applyNumberFormat="1" applyFont="1" applyBorder="1" applyAlignment="1">
      <alignment horizontal="right"/>
    </xf>
  </cellXfs>
  <cellStyles count="561">
    <cellStyle name="Обычный" xfId="0" builtinId="0"/>
    <cellStyle name="Обычный 10" xfId="404"/>
    <cellStyle name="Обычный 10 2" xfId="530"/>
    <cellStyle name="Обычный 11" xfId="406"/>
    <cellStyle name="Обычный 11 2" xfId="532"/>
    <cellStyle name="Обычный 12" xfId="408"/>
    <cellStyle name="Обычный 12 2" xfId="534"/>
    <cellStyle name="Обычный 13" xfId="55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2" xfId="9"/>
    <cellStyle name="Обычный 2 2 2 2" xfId="10"/>
    <cellStyle name="Обычный 2 2 3" xfId="239"/>
    <cellStyle name="Обычный 2 2 3 2" xfId="240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1" xfId="558"/>
    <cellStyle name="Обычный 2 232" xfId="559"/>
    <cellStyle name="Обычный 2 235" xfId="256"/>
    <cellStyle name="Обычный 2 24" xfId="13"/>
    <cellStyle name="Обычный 2 243" xfId="257"/>
    <cellStyle name="Обычный 2 25" xfId="14"/>
    <cellStyle name="Обычный 2 255" xfId="258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4" xfId="489"/>
    <cellStyle name="Обычный 2 4 2" xfId="18"/>
    <cellStyle name="Обычный 2 4 2 2" xfId="456"/>
    <cellStyle name="Обычный 2 4 2 2 2" xfId="537"/>
    <cellStyle name="Обычный 2 4 2 3" xfId="457"/>
    <cellStyle name="Обычный 2 4 2 4" xfId="490"/>
    <cellStyle name="Обычный 2 4 3" xfId="19"/>
    <cellStyle name="Обычный 2 4 3 2" xfId="458"/>
    <cellStyle name="Обычный 2 4 3 2 2" xfId="538"/>
    <cellStyle name="Обычный 2 4 3 3" xfId="459"/>
    <cellStyle name="Обычный 2 4 3 4" xfId="491"/>
    <cellStyle name="Обычный 2 4 4" xfId="20"/>
    <cellStyle name="Обычный 2 4 4 2" xfId="460"/>
    <cellStyle name="Обычный 2 4 4 3" xfId="461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3" xfId="492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2" xfId="402"/>
    <cellStyle name="Обычный 2 5 12 2" xfId="528"/>
    <cellStyle name="Обычный 2 5 13" xfId="410"/>
    <cellStyle name="Обычный 2 5 13 2" xfId="536"/>
    <cellStyle name="Обычный 2 5 14" xfId="487"/>
    <cellStyle name="Обычный 2 5 15" xfId="556"/>
    <cellStyle name="Обычный 2 5 2" xfId="22"/>
    <cellStyle name="Обычный 2 5 2 2" xfId="463"/>
    <cellStyle name="Обычный 2 5 2 2 2" xfId="540"/>
    <cellStyle name="Обычный 2 5 2 3" xfId="464"/>
    <cellStyle name="Обычный 2 5 2 4" xfId="493"/>
    <cellStyle name="Обычный 2 5 3" xfId="23"/>
    <cellStyle name="Обычный 2 5 3 2" xfId="465"/>
    <cellStyle name="Обычный 2 5 3 2 2" xfId="541"/>
    <cellStyle name="Обычный 2 5 3 3" xfId="466"/>
    <cellStyle name="Обычный 2 5 3 4" xfId="494"/>
    <cellStyle name="Обычный 2 5 4" xfId="48"/>
    <cellStyle name="Обычный 2 5 4 2" xfId="514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2" xfId="468"/>
    <cellStyle name="Обычный 2 6 13" xfId="495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8" xfId="470"/>
    <cellStyle name="Обычный 2 7 9" xfId="496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3" xfId="29"/>
    <cellStyle name="Обычный 3 2" xfId="391"/>
    <cellStyle name="Обычный 3 2 2" xfId="519"/>
    <cellStyle name="Обычный 3 3" xfId="471"/>
    <cellStyle name="Обычный 4" xfId="30"/>
    <cellStyle name="Обычный 4 2" xfId="31"/>
    <cellStyle name="Обычный 4 2 2" xfId="392"/>
    <cellStyle name="Обычный 4 2 2 2" xfId="393"/>
    <cellStyle name="Обычный 4 2 2 2 2" xfId="521"/>
    <cellStyle name="Обычный 4 2 2 3" xfId="520"/>
    <cellStyle name="Обычный 4 2 3" xfId="498"/>
    <cellStyle name="Обычный 4 3" xfId="32"/>
    <cellStyle name="Обычный 4 3 2" xfId="472"/>
    <cellStyle name="Обычный 4 3 2 2" xfId="544"/>
    <cellStyle name="Обычный 4 3 3" xfId="499"/>
    <cellStyle name="Обычный 4 4" xfId="473"/>
    <cellStyle name="Обычный 4 4 2" xfId="545"/>
    <cellStyle name="Обычный 4 5" xfId="474"/>
    <cellStyle name="Обычный 4 6" xfId="497"/>
    <cellStyle name="Обычный 5" xfId="33"/>
    <cellStyle name="Обычный 5 2" xfId="34"/>
    <cellStyle name="Обычный 5 2 2" xfId="394"/>
    <cellStyle name="Обычный 5 2 2 2" xfId="395"/>
    <cellStyle name="Обычный 5 2 2 2 2" xfId="523"/>
    <cellStyle name="Обычный 5 2 2 3" xfId="522"/>
    <cellStyle name="Обычный 5 2 3" xfId="396"/>
    <cellStyle name="Обычный 5 2 3 2" xfId="524"/>
    <cellStyle name="Обычный 5 2 4" xfId="501"/>
    <cellStyle name="Обычный 5 3" xfId="35"/>
    <cellStyle name="Обычный 5 3 2" xfId="475"/>
    <cellStyle name="Обычный 5 3 2 2" xfId="546"/>
    <cellStyle name="Обычный 5 3 3" xfId="502"/>
    <cellStyle name="Обычный 5 4" xfId="476"/>
    <cellStyle name="Обычный 5 4 2" xfId="547"/>
    <cellStyle name="Обычный 5 5" xfId="500"/>
    <cellStyle name="Обычный 6" xfId="36"/>
    <cellStyle name="Обычный 6 2" xfId="37"/>
    <cellStyle name="Обычный 6 2 2" xfId="477"/>
    <cellStyle name="Обычный 6 2 2 2" xfId="548"/>
    <cellStyle name="Обычный 6 2 3" xfId="504"/>
    <cellStyle name="Обычный 6 3" xfId="38"/>
    <cellStyle name="Обычный 6 3 2" xfId="478"/>
    <cellStyle name="Обычный 6 3 2 2" xfId="549"/>
    <cellStyle name="Обычный 6 3 3" xfId="505"/>
    <cellStyle name="Обычный 6 4" xfId="403"/>
    <cellStyle name="Обычный 6 4 2" xfId="529"/>
    <cellStyle name="Обычный 6 5" xfId="503"/>
    <cellStyle name="Обычный 7" xfId="39"/>
    <cellStyle name="Обычный 7 2" xfId="40"/>
    <cellStyle name="Обычный 7 2 2" xfId="397"/>
    <cellStyle name="Обычный 7 2 2 2" xfId="525"/>
    <cellStyle name="Обычный 7 2 3" xfId="507"/>
    <cellStyle name="Обычный 7 3" xfId="41"/>
    <cellStyle name="Обычный 7 3 2" xfId="398"/>
    <cellStyle name="Обычный 7 3 2 2" xfId="526"/>
    <cellStyle name="Обычный 7 3 3" xfId="508"/>
    <cellStyle name="Обычный 7 4" xfId="479"/>
    <cellStyle name="Обычный 7 4 2" xfId="550"/>
    <cellStyle name="Обычный 7 5" xfId="506"/>
    <cellStyle name="Обычный 8" xfId="42"/>
    <cellStyle name="Обычный 8 2" xfId="399"/>
    <cellStyle name="Обычный 8 2 2" xfId="527"/>
    <cellStyle name="Обычный 8 3" xfId="509"/>
    <cellStyle name="Обычный 9" xfId="400"/>
    <cellStyle name="Обычный 9 2" xfId="401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2" xfId="50"/>
    <cellStyle name="Финансовый 2 2 2 2" xfId="516"/>
    <cellStyle name="Финансовый 2 2 3" xfId="405"/>
    <cellStyle name="Финансовый 2 2 3 2" xfId="531"/>
    <cellStyle name="Финансовый 2 2 4" xfId="407"/>
    <cellStyle name="Финансовый 2 2 4 2" xfId="533"/>
    <cellStyle name="Финансовый 2 2 5" xfId="409"/>
    <cellStyle name="Финансовый 2 2 5 2" xfId="535"/>
    <cellStyle name="Финансовый 2 2 6" xfId="510"/>
    <cellStyle name="Финансовый 2 3" xfId="480"/>
    <cellStyle name="Финансовый 2 4" xfId="481"/>
    <cellStyle name="Финансовый 2 4 2" xfId="551"/>
    <cellStyle name="Финансовый 2 5" xfId="560"/>
    <cellStyle name="Финансовый 3" xfId="45"/>
    <cellStyle name="Финансовый 3 2" xfId="46"/>
    <cellStyle name="Финансовый 3 2 2" xfId="482"/>
    <cellStyle name="Финансовый 3 2 2 2" xfId="552"/>
    <cellStyle name="Финансовый 3 2 3" xfId="512"/>
    <cellStyle name="Финансовый 3 3" xfId="47"/>
    <cellStyle name="Финансовый 3 3 2" xfId="483"/>
    <cellStyle name="Финансовый 3 3 2 2" xfId="553"/>
    <cellStyle name="Финансовый 3 3 3" xfId="513"/>
    <cellStyle name="Финансовый 3 4" xfId="484"/>
    <cellStyle name="Финансовый 3 4 2" xfId="554"/>
    <cellStyle name="Финансовый 3 5" xfId="485"/>
    <cellStyle name="Финансовый 3 5 2" xfId="555"/>
    <cellStyle name="Финансовый 3 6" xfId="511"/>
    <cellStyle name="Финансовый 4" xfId="49"/>
    <cellStyle name="Финансовый 4 2" xfId="515"/>
    <cellStyle name="Финансовый 5" xfId="4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71;&#1085;&#1074;&#1072;&#1088;&#1100;/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40;&#1087;&#1088;&#1077;&#1083;&#1100;/&#1056;&#1072;&#1073;%20&#1084;&#1072;&#1090;&#1077;&#1088;&#1080;&#1072;&#1083;&#1099;/&#1087;&#1088;&#1080;&#1083;%20&#1087;&#1086;%20&#1088;&#1072;&#1089;&#1093;/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AppData/Local/Microsoft/Windows/INetCache/Content.Outlook/8N77XG4Y/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Documents/2021/&#1041;&#1070;&#1044;&#1046;&#1045;&#1058;%202021%20-%202023/&#1059;&#1090;&#1086;&#1095;&#1085;&#1077;&#1085;&#1080;&#1077;%20&#1073;&#1102;&#1076;&#1078;&#1077;&#1090;&#1072;/&#1040;&#1087;&#1088;&#1077;&#1083;&#1100;%202021/&#1055;&#1088;&#1080;&#1083;&#1086;&#1078;&#1077;&#1085;&#1080;&#1077;%20&#1087;&#1086;%20&#1088;&#1072;&#1089;&#1093;&#1086;&#1076;&#1072;&#1084;/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67" t="s">
        <v>73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68" t="s">
        <v>71</v>
      </c>
      <c r="B6" s="270" t="s">
        <v>70</v>
      </c>
      <c r="C6" s="272" t="s">
        <v>76</v>
      </c>
      <c r="D6" s="274" t="s">
        <v>67</v>
      </c>
      <c r="E6" s="275"/>
      <c r="F6" s="276"/>
      <c r="G6" s="274" t="s">
        <v>69</v>
      </c>
      <c r="H6" s="275"/>
      <c r="I6" s="275"/>
      <c r="J6" s="276"/>
      <c r="K6" s="277" t="s">
        <v>68</v>
      </c>
      <c r="L6" s="278" t="s">
        <v>67</v>
      </c>
      <c r="M6" s="279"/>
      <c r="N6" s="280"/>
    </row>
    <row r="7" spans="1:16" ht="113.45" customHeight="1">
      <c r="A7" s="269"/>
      <c r="B7" s="271"/>
      <c r="C7" s="273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77"/>
      <c r="L7" s="33" t="s">
        <v>63</v>
      </c>
      <c r="M7" s="33" t="s">
        <v>62</v>
      </c>
      <c r="N7" s="33" t="s">
        <v>61</v>
      </c>
    </row>
    <row r="8" spans="1:16">
      <c r="A8" s="265">
        <v>1</v>
      </c>
      <c r="B8" s="266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O33"/>
  <sheetViews>
    <sheetView view="pageBreakPreview" zoomScale="70" zoomScaleSheetLayoutView="70" workbookViewId="0">
      <selection activeCell="B7" sqref="B7"/>
    </sheetView>
  </sheetViews>
  <sheetFormatPr defaultRowHeight="15"/>
  <cols>
    <col min="1" max="1" width="21.1796875" style="124" customWidth="1"/>
    <col min="2" max="2" width="13.81640625" style="124" customWidth="1"/>
    <col min="3" max="3" width="10" style="124" customWidth="1"/>
    <col min="4" max="4" width="9.54296875" style="124" bestFit="1" customWidth="1"/>
    <col min="5" max="5" width="5.90625" style="124" bestFit="1" customWidth="1"/>
    <col min="6" max="6" width="14.453125" style="124" customWidth="1"/>
    <col min="7" max="7" width="10.26953125" style="124" customWidth="1"/>
    <col min="8" max="8" width="8.7265625" style="124" customWidth="1"/>
    <col min="9" max="9" width="5.36328125" style="124" customWidth="1"/>
    <col min="10" max="10" width="13.54296875" style="124" customWidth="1"/>
    <col min="11" max="11" width="10.54296875" style="124" customWidth="1"/>
    <col min="12" max="12" width="8.90625" style="124" customWidth="1"/>
    <col min="13" max="13" width="5.81640625" style="124" customWidth="1"/>
    <col min="14" max="14" width="8.7265625" style="124"/>
    <col min="15" max="15" width="8.6328125" style="124" customWidth="1"/>
    <col min="16" max="16384" width="8.7265625" style="124"/>
  </cols>
  <sheetData>
    <row r="1" spans="1:15" ht="18.75">
      <c r="M1" s="125" t="s">
        <v>204</v>
      </c>
    </row>
    <row r="2" spans="1:15" ht="18.75">
      <c r="M2" s="125"/>
    </row>
    <row r="3" spans="1:15" ht="21" customHeight="1">
      <c r="A3" s="281" t="s">
        <v>188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15" ht="18.75">
      <c r="A4" s="281" t="s">
        <v>244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</row>
    <row r="5" spans="1:15" ht="15.75">
      <c r="A5" s="126"/>
      <c r="B5" s="126"/>
      <c r="C5" s="126"/>
      <c r="D5" s="126"/>
      <c r="E5" s="126"/>
      <c r="F5" s="126"/>
      <c r="G5" s="148"/>
      <c r="H5" s="148"/>
      <c r="I5" s="148"/>
      <c r="J5" s="148"/>
      <c r="K5" s="148"/>
      <c r="L5" s="148"/>
      <c r="M5" s="127" t="s">
        <v>72</v>
      </c>
    </row>
    <row r="6" spans="1:15" ht="15.75">
      <c r="A6" s="282" t="s">
        <v>189</v>
      </c>
      <c r="B6" s="284" t="s">
        <v>213</v>
      </c>
      <c r="C6" s="285"/>
      <c r="D6" s="285"/>
      <c r="E6" s="286"/>
      <c r="F6" s="284" t="s">
        <v>235</v>
      </c>
      <c r="G6" s="285"/>
      <c r="H6" s="285"/>
      <c r="I6" s="286"/>
      <c r="J6" s="284" t="s">
        <v>243</v>
      </c>
      <c r="K6" s="285"/>
      <c r="L6" s="285"/>
      <c r="M6" s="286"/>
    </row>
    <row r="7" spans="1:15" ht="66.599999999999994" customHeight="1">
      <c r="A7" s="283"/>
      <c r="B7" s="249" t="str">
        <f>'МП и не МП (2)'!C6</f>
        <v>Решение СГД 
от 08.11.23 
№ 228</v>
      </c>
      <c r="C7" s="242" t="s">
        <v>239</v>
      </c>
      <c r="D7" s="242" t="s">
        <v>201</v>
      </c>
      <c r="E7" s="128" t="s">
        <v>190</v>
      </c>
      <c r="F7" s="249" t="str">
        <f>B7</f>
        <v>Решение СГД 
от 08.11.23 
№ 228</v>
      </c>
      <c r="G7" s="242" t="s">
        <v>239</v>
      </c>
      <c r="H7" s="128" t="s">
        <v>201</v>
      </c>
      <c r="I7" s="128" t="s">
        <v>190</v>
      </c>
      <c r="J7" s="249" t="str">
        <f>B7</f>
        <v>Решение СГД 
от 08.11.23 
№ 228</v>
      </c>
      <c r="K7" s="242" t="s">
        <v>239</v>
      </c>
      <c r="L7" s="128" t="s">
        <v>201</v>
      </c>
      <c r="M7" s="128" t="s">
        <v>190</v>
      </c>
    </row>
    <row r="8" spans="1:15" s="129" customFormat="1" ht="15.75">
      <c r="A8" s="252" t="s">
        <v>191</v>
      </c>
      <c r="B8" s="253" t="s">
        <v>257</v>
      </c>
      <c r="C8" s="253" t="s">
        <v>257</v>
      </c>
      <c r="D8" s="253">
        <v>0</v>
      </c>
      <c r="E8" s="253">
        <v>100</v>
      </c>
      <c r="F8" s="253" t="s">
        <v>258</v>
      </c>
      <c r="G8" s="253" t="s">
        <v>258</v>
      </c>
      <c r="H8" s="253">
        <v>0</v>
      </c>
      <c r="I8" s="253">
        <v>100</v>
      </c>
      <c r="J8" s="253" t="s">
        <v>259</v>
      </c>
      <c r="K8" s="253" t="s">
        <v>259</v>
      </c>
      <c r="L8" s="253">
        <v>0</v>
      </c>
      <c r="M8" s="253">
        <v>100</v>
      </c>
    </row>
    <row r="9" spans="1:15" s="130" customFormat="1" ht="15.75">
      <c r="A9" s="229" t="s">
        <v>192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</row>
    <row r="10" spans="1:15" s="130" customFormat="1" ht="15.75">
      <c r="A10" s="229" t="s">
        <v>193</v>
      </c>
      <c r="B10" s="303" t="s">
        <v>260</v>
      </c>
      <c r="C10" s="303" t="s">
        <v>260</v>
      </c>
      <c r="D10" s="246">
        <v>0</v>
      </c>
      <c r="E10" s="246">
        <v>100</v>
      </c>
      <c r="F10" s="304" t="s">
        <v>261</v>
      </c>
      <c r="G10" s="304" t="s">
        <v>261</v>
      </c>
      <c r="H10" s="246">
        <v>0</v>
      </c>
      <c r="I10" s="246">
        <v>100</v>
      </c>
      <c r="J10" s="175" t="s">
        <v>262</v>
      </c>
      <c r="K10" s="304" t="s">
        <v>262</v>
      </c>
      <c r="L10" s="246">
        <v>0</v>
      </c>
      <c r="M10" s="245">
        <v>100</v>
      </c>
    </row>
    <row r="11" spans="1:15" s="130" customFormat="1" ht="15.75">
      <c r="A11" s="229" t="s">
        <v>194</v>
      </c>
      <c r="B11" s="303" t="s">
        <v>263</v>
      </c>
      <c r="C11" s="303" t="s">
        <v>263</v>
      </c>
      <c r="D11" s="246">
        <v>0</v>
      </c>
      <c r="E11" s="246">
        <v>100</v>
      </c>
      <c r="F11" s="304" t="s">
        <v>264</v>
      </c>
      <c r="G11" s="304" t="s">
        <v>264</v>
      </c>
      <c r="H11" s="246">
        <v>0</v>
      </c>
      <c r="I11" s="246">
        <v>100</v>
      </c>
      <c r="J11" s="175" t="s">
        <v>265</v>
      </c>
      <c r="K11" s="304" t="s">
        <v>265</v>
      </c>
      <c r="L11" s="246">
        <v>0</v>
      </c>
      <c r="M11" s="245">
        <v>100</v>
      </c>
    </row>
    <row r="12" spans="1:15" s="130" customFormat="1" ht="15.75">
      <c r="A12" s="229" t="s">
        <v>195</v>
      </c>
      <c r="B12" s="305" t="s">
        <v>266</v>
      </c>
      <c r="C12" s="305" t="s">
        <v>266</v>
      </c>
      <c r="D12" s="176">
        <v>0</v>
      </c>
      <c r="E12" s="176">
        <v>100</v>
      </c>
      <c r="F12" s="305" t="s">
        <v>267</v>
      </c>
      <c r="G12" s="305" t="s">
        <v>267</v>
      </c>
      <c r="H12" s="176">
        <v>0</v>
      </c>
      <c r="I12" s="176">
        <v>100</v>
      </c>
      <c r="J12" s="305" t="s">
        <v>268</v>
      </c>
      <c r="K12" s="305" t="s">
        <v>268</v>
      </c>
      <c r="L12" s="176">
        <v>0</v>
      </c>
      <c r="M12" s="250">
        <v>100</v>
      </c>
    </row>
    <row r="13" spans="1:15" s="130" customFormat="1" ht="15.75">
      <c r="A13" s="252" t="s">
        <v>196</v>
      </c>
      <c r="B13" s="253" t="s">
        <v>269</v>
      </c>
      <c r="C13" s="253" t="s">
        <v>269</v>
      </c>
      <c r="D13" s="253">
        <v>0</v>
      </c>
      <c r="E13" s="253">
        <v>100</v>
      </c>
      <c r="F13" s="253" t="s">
        <v>270</v>
      </c>
      <c r="G13" s="253" t="s">
        <v>271</v>
      </c>
      <c r="H13" s="253" t="s">
        <v>272</v>
      </c>
      <c r="I13" s="253">
        <v>100.43</v>
      </c>
      <c r="J13" s="253" t="s">
        <v>273</v>
      </c>
      <c r="K13" s="253" t="s">
        <v>274</v>
      </c>
      <c r="L13" s="253" t="s">
        <v>275</v>
      </c>
      <c r="M13" s="253">
        <v>100.1</v>
      </c>
    </row>
    <row r="14" spans="1:15" s="130" customFormat="1" ht="47.25" hidden="1" customHeight="1">
      <c r="A14" s="251" t="s">
        <v>192</v>
      </c>
      <c r="B14" s="176"/>
      <c r="C14" s="176"/>
      <c r="D14" s="176"/>
      <c r="E14" s="176"/>
      <c r="F14" s="303" t="s">
        <v>276</v>
      </c>
      <c r="G14" s="303" t="s">
        <v>276</v>
      </c>
      <c r="H14" s="247">
        <v>0</v>
      </c>
      <c r="I14" s="247"/>
      <c r="J14" s="303" t="s">
        <v>277</v>
      </c>
      <c r="K14" s="303" t="s">
        <v>277</v>
      </c>
      <c r="L14" s="246">
        <v>0</v>
      </c>
      <c r="M14" s="176"/>
      <c r="O14" s="131"/>
    </row>
    <row r="15" spans="1:15" s="132" customFormat="1" ht="31.5">
      <c r="A15" s="251" t="s">
        <v>197</v>
      </c>
      <c r="B15" s="306" t="s">
        <v>278</v>
      </c>
      <c r="C15" s="306" t="s">
        <v>278</v>
      </c>
      <c r="D15" s="246">
        <v>0</v>
      </c>
      <c r="E15" s="246">
        <v>100</v>
      </c>
      <c r="F15" s="306" t="s">
        <v>279</v>
      </c>
      <c r="G15" s="306" t="s">
        <v>280</v>
      </c>
      <c r="H15" s="246" t="s">
        <v>272</v>
      </c>
      <c r="I15" s="246">
        <v>101.13</v>
      </c>
      <c r="J15" s="306" t="s">
        <v>281</v>
      </c>
      <c r="K15" s="306" t="s">
        <v>282</v>
      </c>
      <c r="L15" s="246" t="s">
        <v>275</v>
      </c>
      <c r="M15" s="246">
        <v>100.21</v>
      </c>
      <c r="O15" s="131"/>
    </row>
    <row r="16" spans="1:15" s="130" customFormat="1" ht="31.5">
      <c r="A16" s="251" t="s">
        <v>198</v>
      </c>
      <c r="B16" s="306" t="s">
        <v>283</v>
      </c>
      <c r="C16" s="306" t="s">
        <v>283</v>
      </c>
      <c r="D16" s="246">
        <v>0</v>
      </c>
      <c r="E16" s="246">
        <v>100</v>
      </c>
      <c r="F16" s="306" t="s">
        <v>267</v>
      </c>
      <c r="G16" s="306" t="s">
        <v>267</v>
      </c>
      <c r="H16" s="246">
        <v>0</v>
      </c>
      <c r="I16" s="246">
        <v>100</v>
      </c>
      <c r="J16" s="306" t="s">
        <v>268</v>
      </c>
      <c r="K16" s="306" t="s">
        <v>268</v>
      </c>
      <c r="L16" s="246">
        <v>0</v>
      </c>
      <c r="M16" s="246">
        <v>100</v>
      </c>
      <c r="O16" s="130" t="e">
        <f>G17*2.5/100</f>
        <v>#VALUE!</v>
      </c>
    </row>
    <row r="17" spans="1:15" s="130" customFormat="1" ht="15.75">
      <c r="A17" s="254" t="s">
        <v>199</v>
      </c>
      <c r="B17" s="248" t="s">
        <v>284</v>
      </c>
      <c r="C17" s="248" t="s">
        <v>284</v>
      </c>
      <c r="D17" s="248">
        <v>0</v>
      </c>
      <c r="E17" s="248"/>
      <c r="F17" s="248" t="s">
        <v>285</v>
      </c>
      <c r="G17" s="248" t="s">
        <v>286</v>
      </c>
      <c r="H17" s="248" t="s">
        <v>287</v>
      </c>
      <c r="I17" s="248"/>
      <c r="J17" s="248" t="s">
        <v>288</v>
      </c>
      <c r="K17" s="248" t="s">
        <v>289</v>
      </c>
      <c r="L17" s="248" t="s">
        <v>290</v>
      </c>
      <c r="M17" s="248"/>
    </row>
    <row r="18" spans="1:15" s="130" customFormat="1" ht="15.75">
      <c r="A18" s="254" t="s">
        <v>212</v>
      </c>
      <c r="B18" s="248" t="s">
        <v>291</v>
      </c>
      <c r="C18" s="248" t="s">
        <v>291</v>
      </c>
      <c r="D18" s="248">
        <v>0</v>
      </c>
      <c r="E18" s="248"/>
      <c r="F18" s="248" t="s">
        <v>292</v>
      </c>
      <c r="G18" s="248" t="s">
        <v>293</v>
      </c>
      <c r="H18" s="248" t="s">
        <v>272</v>
      </c>
      <c r="I18" s="248"/>
      <c r="J18" s="248" t="s">
        <v>294</v>
      </c>
      <c r="K18" s="248" t="s">
        <v>295</v>
      </c>
      <c r="L18" s="248" t="s">
        <v>275</v>
      </c>
      <c r="M18" s="248"/>
      <c r="O18" s="133"/>
    </row>
    <row r="19" spans="1:15" s="130" customFormat="1" ht="15.75">
      <c r="A19" s="251" t="s">
        <v>210</v>
      </c>
      <c r="B19" s="246">
        <v>0</v>
      </c>
      <c r="C19" s="307">
        <v>0</v>
      </c>
      <c r="D19" s="246">
        <v>0</v>
      </c>
      <c r="E19" s="246"/>
      <c r="F19" s="246">
        <v>0</v>
      </c>
      <c r="G19" s="246">
        <v>0</v>
      </c>
      <c r="H19" s="246">
        <v>0</v>
      </c>
      <c r="I19" s="248"/>
      <c r="J19" s="246">
        <v>0</v>
      </c>
      <c r="K19" s="246">
        <v>0</v>
      </c>
      <c r="L19" s="246">
        <v>0</v>
      </c>
      <c r="M19" s="246"/>
    </row>
    <row r="20" spans="1:15" s="132" customFormat="1" ht="15.75">
      <c r="A20" s="251" t="s">
        <v>211</v>
      </c>
      <c r="B20" s="246" t="s">
        <v>296</v>
      </c>
      <c r="C20" s="303" t="s">
        <v>296</v>
      </c>
      <c r="D20" s="246">
        <v>0</v>
      </c>
      <c r="E20" s="246"/>
      <c r="F20" s="246" t="s">
        <v>292</v>
      </c>
      <c r="G20" s="246" t="s">
        <v>293</v>
      </c>
      <c r="H20" s="246" t="s">
        <v>272</v>
      </c>
      <c r="I20" s="248"/>
      <c r="J20" s="246" t="s">
        <v>294</v>
      </c>
      <c r="K20" s="246" t="s">
        <v>295</v>
      </c>
      <c r="L20" s="246" t="s">
        <v>275</v>
      </c>
      <c r="M20" s="246"/>
    </row>
    <row r="21" spans="1:15" s="132" customFormat="1" ht="15.75">
      <c r="A21" s="251" t="s">
        <v>253</v>
      </c>
      <c r="B21" s="246" t="s">
        <v>297</v>
      </c>
      <c r="C21" s="303" t="s">
        <v>297</v>
      </c>
      <c r="D21" s="246">
        <v>0</v>
      </c>
      <c r="E21" s="246"/>
      <c r="F21" s="246"/>
      <c r="G21" s="246"/>
      <c r="H21" s="246">
        <v>0</v>
      </c>
      <c r="I21" s="248"/>
      <c r="J21" s="246"/>
      <c r="K21" s="246"/>
      <c r="L21" s="246">
        <v>0</v>
      </c>
      <c r="M21" s="246"/>
    </row>
    <row r="22" spans="1:15" s="264" customFormat="1" ht="15.75">
      <c r="A22" s="260"/>
      <c r="B22" s="261"/>
      <c r="C22" s="262"/>
      <c r="D22" s="261"/>
      <c r="E22" s="261"/>
      <c r="F22" s="261"/>
      <c r="G22" s="261"/>
      <c r="H22" s="261"/>
      <c r="I22" s="263"/>
      <c r="J22" s="261"/>
      <c r="K22" s="261"/>
      <c r="L22" s="261"/>
      <c r="M22" s="261"/>
    </row>
    <row r="23" spans="1:15" s="135" customFormat="1" ht="15" customHeight="1">
      <c r="A23" s="66"/>
      <c r="D23" s="136"/>
      <c r="E23" s="137"/>
      <c r="F23" s="139"/>
      <c r="G23" s="139"/>
      <c r="H23" s="138"/>
      <c r="K23" s="134"/>
      <c r="M23" s="134"/>
    </row>
    <row r="24" spans="1:15" s="135" customFormat="1" ht="16.5" customHeight="1">
      <c r="A24" s="65" t="s">
        <v>214</v>
      </c>
      <c r="B24" s="140"/>
      <c r="D24" s="149"/>
      <c r="E24" s="137"/>
      <c r="F24" s="141"/>
      <c r="G24" s="141"/>
      <c r="H24" s="138"/>
      <c r="K24" s="134"/>
      <c r="M24" s="134"/>
    </row>
    <row r="25" spans="1:15" s="143" customFormat="1" ht="16.5" customHeight="1">
      <c r="A25" s="65" t="s">
        <v>215</v>
      </c>
      <c r="B25" s="140"/>
      <c r="C25" s="135"/>
      <c r="D25" s="149"/>
      <c r="E25" s="137"/>
      <c r="F25" s="135"/>
      <c r="G25" s="139"/>
      <c r="H25" s="138"/>
      <c r="I25" s="135"/>
      <c r="J25" s="135"/>
      <c r="K25" s="134"/>
      <c r="L25" s="135"/>
      <c r="M25" s="134"/>
      <c r="N25" s="142"/>
    </row>
    <row r="26" spans="1:15" s="148" customFormat="1" ht="16.5" customHeight="1">
      <c r="A26" s="65" t="s">
        <v>216</v>
      </c>
      <c r="B26" s="144"/>
      <c r="C26" s="144"/>
      <c r="D26" s="142"/>
      <c r="E26" s="142"/>
      <c r="F26" s="145"/>
      <c r="G26" s="146"/>
      <c r="H26" s="146"/>
      <c r="I26" s="146"/>
      <c r="J26" s="143"/>
      <c r="K26" s="143"/>
      <c r="L26" s="143"/>
      <c r="M26" s="143"/>
    </row>
    <row r="27" spans="1:15" s="148" customFormat="1" ht="16.5" customHeight="1">
      <c r="A27" s="150" t="s">
        <v>200</v>
      </c>
      <c r="B27" s="151"/>
      <c r="C27" s="151"/>
      <c r="D27" s="151"/>
      <c r="E27" s="151"/>
      <c r="F27" s="134"/>
      <c r="G27" s="151"/>
      <c r="H27" s="151"/>
      <c r="I27" s="151"/>
      <c r="J27" s="123"/>
      <c r="K27" s="150" t="s">
        <v>217</v>
      </c>
      <c r="L27" s="152"/>
    </row>
    <row r="31" spans="1:15">
      <c r="F31" s="228"/>
    </row>
    <row r="32" spans="1:15">
      <c r="F32" s="228"/>
    </row>
    <row r="33" spans="5:7" ht="15.75">
      <c r="E33" s="226"/>
      <c r="F33" s="227"/>
      <c r="G33" s="227"/>
    </row>
  </sheetData>
  <mergeCells count="6">
    <mergeCell ref="A3:M3"/>
    <mergeCell ref="A4:M4"/>
    <mergeCell ref="A6:A7"/>
    <mergeCell ref="F6:I6"/>
    <mergeCell ref="J6:M6"/>
    <mergeCell ref="B6:E6"/>
  </mergeCells>
  <pageMargins left="0.39370078740157483" right="0.15748031496062992" top="0.39370078740157483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4" customWidth="1"/>
    <col min="2" max="2" width="54.54296875" style="73" customWidth="1"/>
    <col min="3" max="3" width="15.08984375" style="82" customWidth="1"/>
    <col min="4" max="4" width="11.7265625" style="82" customWidth="1"/>
    <col min="5" max="5" width="11.90625" style="82" customWidth="1"/>
    <col min="6" max="6" width="10.54296875" style="82" customWidth="1"/>
    <col min="7" max="7" width="12.26953125" style="82" customWidth="1"/>
    <col min="8" max="8" width="11.7265625" style="82" customWidth="1"/>
    <col min="9" max="9" width="12.26953125" style="82" customWidth="1"/>
    <col min="10" max="10" width="12" style="82" customWidth="1"/>
    <col min="11" max="11" width="12.90625" style="82" customWidth="1"/>
    <col min="12" max="13" width="11.7265625" style="73" bestFit="1" customWidth="1"/>
    <col min="14" max="14" width="11.7265625" bestFit="1" customWidth="1"/>
  </cols>
  <sheetData>
    <row r="1" spans="1:13">
      <c r="A1" s="69"/>
      <c r="B1" s="70"/>
      <c r="C1" s="71"/>
      <c r="D1" s="71"/>
      <c r="E1" s="71"/>
      <c r="F1" s="71"/>
      <c r="G1" s="71"/>
      <c r="H1" s="71"/>
      <c r="I1" s="71"/>
      <c r="J1" s="71"/>
      <c r="K1" s="72" t="s">
        <v>75</v>
      </c>
    </row>
    <row r="2" spans="1:13">
      <c r="A2" s="69"/>
      <c r="B2" s="70"/>
      <c r="C2" s="71"/>
      <c r="D2" s="71"/>
      <c r="E2" s="71"/>
      <c r="F2" s="71"/>
      <c r="G2" s="71"/>
      <c r="H2" s="71"/>
      <c r="I2" s="71"/>
      <c r="J2" s="71"/>
      <c r="K2" s="72" t="s">
        <v>74</v>
      </c>
    </row>
    <row r="3" spans="1:13">
      <c r="A3" s="69"/>
      <c r="B3" s="70"/>
      <c r="C3" s="71"/>
      <c r="D3" s="71"/>
      <c r="E3" s="71"/>
      <c r="F3" s="71"/>
      <c r="G3" s="71"/>
      <c r="H3" s="71"/>
      <c r="I3" s="71"/>
      <c r="J3" s="71"/>
      <c r="K3" s="72" t="s">
        <v>101</v>
      </c>
    </row>
    <row r="4" spans="1:13" ht="18.75">
      <c r="B4" s="287" t="s">
        <v>202</v>
      </c>
      <c r="C4" s="287"/>
      <c r="D4" s="287"/>
      <c r="E4" s="287"/>
      <c r="F4" s="287"/>
      <c r="G4" s="287"/>
      <c r="H4" s="287"/>
      <c r="I4" s="287"/>
      <c r="J4" s="287"/>
      <c r="K4" s="287"/>
    </row>
    <row r="5" spans="1:13" ht="18.75">
      <c r="A5" s="75"/>
      <c r="B5" s="76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7" t="s">
        <v>71</v>
      </c>
      <c r="B6" s="270" t="s">
        <v>70</v>
      </c>
      <c r="C6" s="272" t="str">
        <f>'[2]прил. 2 по МП к ПЗ 2019'!C6:C7</f>
        <v>Предусмотрено в бюджете (реш. СГД от 27 марта 2019 г. № 324)</v>
      </c>
      <c r="D6" s="274" t="s">
        <v>67</v>
      </c>
      <c r="E6" s="276"/>
      <c r="F6" s="274" t="s">
        <v>69</v>
      </c>
      <c r="G6" s="275"/>
      <c r="H6" s="276"/>
      <c r="I6" s="277" t="s">
        <v>68</v>
      </c>
      <c r="J6" s="274" t="s">
        <v>67</v>
      </c>
      <c r="K6" s="276"/>
    </row>
    <row r="7" spans="1:13" ht="113.45" customHeight="1">
      <c r="A7" s="68"/>
      <c r="B7" s="271"/>
      <c r="C7" s="273"/>
      <c r="D7" s="98" t="s">
        <v>63</v>
      </c>
      <c r="E7" s="98" t="s">
        <v>62</v>
      </c>
      <c r="F7" s="98" t="s">
        <v>66</v>
      </c>
      <c r="G7" s="98" t="s">
        <v>65</v>
      </c>
      <c r="H7" s="98" t="s">
        <v>64</v>
      </c>
      <c r="I7" s="277"/>
      <c r="J7" s="99" t="s">
        <v>63</v>
      </c>
      <c r="K7" s="98" t="s">
        <v>62</v>
      </c>
    </row>
    <row r="8" spans="1:13">
      <c r="A8" s="7"/>
      <c r="B8" s="77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8">
        <f>'[3]ПРОВЕРКА прогр-непрогр'!J8</f>
        <v>4214087.8900000006</v>
      </c>
      <c r="M9" s="78">
        <f t="shared" ref="M9:M28" si="0">I9-L9</f>
        <v>7850.6800000006333</v>
      </c>
    </row>
    <row r="10" spans="1:13" s="79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8">
        <f>'[3]ПРОВЕРКА прогр-непрогр'!J9</f>
        <v>5431.46</v>
      </c>
      <c r="M10" s="78">
        <f t="shared" si="0"/>
        <v>0</v>
      </c>
    </row>
    <row r="11" spans="1:13" s="79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8">
        <f>'[3]ПРОВЕРКА прогр-непрогр'!J10</f>
        <v>2053940.7000000004</v>
      </c>
      <c r="M11" s="78">
        <f t="shared" si="0"/>
        <v>6062.3999999999069</v>
      </c>
    </row>
    <row r="12" spans="1:13" ht="47.25">
      <c r="A12" s="80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8">
        <f>'[3]ПРОВЕРКА прогр-непрогр'!J11</f>
        <v>765764.61</v>
      </c>
      <c r="M12" s="78">
        <f t="shared" si="0"/>
        <v>0</v>
      </c>
    </row>
    <row r="13" spans="1:13" s="79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8">
        <f>'[3]ПРОВЕРКА прогр-непрогр'!J12</f>
        <v>9488.2999999999993</v>
      </c>
      <c r="M13" s="78">
        <f t="shared" si="0"/>
        <v>0</v>
      </c>
    </row>
    <row r="14" spans="1:13" s="79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8">
        <f>'[3]ПРОВЕРКА прогр-непрогр'!J13</f>
        <v>7404.63</v>
      </c>
      <c r="M14" s="78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8">
        <f>'[3]ПРОВЕРКА прогр-непрогр'!J14</f>
        <v>395028.14999999997</v>
      </c>
      <c r="M15" s="78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8">
        <f>'[3]ПРОВЕРКА прогр-непрогр'!J15</f>
        <v>185938.21</v>
      </c>
      <c r="M16" s="78">
        <f t="shared" si="0"/>
        <v>264.67999999999302</v>
      </c>
    </row>
    <row r="17" spans="1:14" s="79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8">
        <f>'[3]ПРОВЕРКА прогр-непрогр'!J16</f>
        <v>10454.290000000001</v>
      </c>
      <c r="M17" s="78">
        <f t="shared" si="0"/>
        <v>0</v>
      </c>
    </row>
    <row r="18" spans="1:14" s="79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8">
        <f>'[3]ПРОВЕРКА прогр-непрогр'!J17</f>
        <v>260300</v>
      </c>
      <c r="M18" s="78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8">
        <f>'[3]ПРОВЕРКА прогр-непрогр'!J18</f>
        <v>7420.5099999999993</v>
      </c>
      <c r="M19" s="78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8">
        <f>'[3]ПРОВЕРКА прогр-непрогр'!J19</f>
        <v>13698.720000000001</v>
      </c>
      <c r="M20" s="78">
        <f t="shared" si="0"/>
        <v>0</v>
      </c>
    </row>
    <row r="21" spans="1:14" s="79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8">
        <f>'[3]ПРОВЕРКА прогр-непрогр'!J20</f>
        <v>260</v>
      </c>
      <c r="M21" s="78">
        <f t="shared" si="0"/>
        <v>0</v>
      </c>
    </row>
    <row r="22" spans="1:14" s="79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8">
        <f>'[3]ПРОВЕРКА прогр-непрогр'!J21</f>
        <v>109823.27000000002</v>
      </c>
      <c r="M22" s="78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8">
        <f>'[3]ПРОВЕРКА прогр-непрогр'!J22</f>
        <v>6653.0499999999993</v>
      </c>
      <c r="M23" s="78">
        <f t="shared" si="0"/>
        <v>0</v>
      </c>
    </row>
    <row r="24" spans="1:14" s="79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8">
        <f>'[3]ПРОВЕРКА прогр-непрогр'!J23</f>
        <v>85945.53</v>
      </c>
      <c r="M24" s="78">
        <f t="shared" si="0"/>
        <v>0</v>
      </c>
    </row>
    <row r="25" spans="1:14" s="79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8">
        <f>'[3]ПРОВЕРКА прогр-непрогр'!J24</f>
        <v>9359.34</v>
      </c>
      <c r="M25" s="78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8">
        <f>'[3]ПРОВЕРКА прогр-непрогр'!J25</f>
        <v>2944</v>
      </c>
      <c r="M26" s="78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8">
        <f>'[3]ПРОВЕРКА прогр-непрогр'!J26</f>
        <v>12090.21</v>
      </c>
      <c r="M27" s="78">
        <f t="shared" si="0"/>
        <v>0</v>
      </c>
    </row>
    <row r="28" spans="1:14" ht="18.75">
      <c r="A28" s="81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8">
        <f>'[3]ПРОВЕРКА прогр-непрогр'!J27</f>
        <v>8156032.8700000001</v>
      </c>
      <c r="M28" s="78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3"/>
    </row>
    <row r="41" spans="1:19">
      <c r="I41" s="83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203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4"/>
      <c r="J44" s="84"/>
      <c r="K44" s="84"/>
    </row>
    <row r="45" spans="1:19" ht="27" customHeight="1">
      <c r="C45" s="85" t="s">
        <v>4</v>
      </c>
      <c r="D45" s="85" t="s">
        <v>3</v>
      </c>
      <c r="E45" s="85" t="s">
        <v>2</v>
      </c>
      <c r="F45" s="86" t="s">
        <v>5</v>
      </c>
      <c r="G45" s="86" t="s">
        <v>3</v>
      </c>
      <c r="H45" s="86" t="s">
        <v>2</v>
      </c>
      <c r="I45" s="87" t="s">
        <v>4</v>
      </c>
      <c r="J45" s="87" t="s">
        <v>3</v>
      </c>
      <c r="K45" s="87" t="s">
        <v>2</v>
      </c>
      <c r="L45" s="83"/>
      <c r="M45" s="83"/>
      <c r="N45" s="83"/>
      <c r="O45" s="82" t="s">
        <v>10</v>
      </c>
      <c r="P45" s="82" t="s">
        <v>9</v>
      </c>
      <c r="Q45" s="73"/>
      <c r="R45" s="88" t="s">
        <v>8</v>
      </c>
      <c r="S45" s="82" t="s">
        <v>7</v>
      </c>
    </row>
    <row r="46" spans="1:19">
      <c r="C46" s="89">
        <v>8924272.6199999992</v>
      </c>
      <c r="D46" s="89">
        <v>4607121.43</v>
      </c>
      <c r="E46" s="89">
        <v>4317151.1899999995</v>
      </c>
      <c r="F46" s="83">
        <f>SUM(G46:H46)</f>
        <v>8471.3300000005693</v>
      </c>
      <c r="G46" s="83">
        <f>G28+'[3]прил. 3 по неМП 2021'!G28</f>
        <v>8471.3300000005693</v>
      </c>
      <c r="H46" s="83">
        <f>H28+'[3]прил. 3 по неМП 2021'!H28</f>
        <v>0</v>
      </c>
      <c r="I46" s="90">
        <f>SUM(J46:K46)</f>
        <v>9187889.2100000009</v>
      </c>
      <c r="J46" s="90">
        <f>J28+'[3]прил. 3 по неМП 2021'!J28</f>
        <v>4767560.9700000007</v>
      </c>
      <c r="K46" s="90">
        <f>K28+'[3]прил. 3 по неМП 2021'!K28</f>
        <v>4420328.2400000012</v>
      </c>
      <c r="L46" s="78"/>
      <c r="M46" s="78"/>
      <c r="N46" s="78"/>
      <c r="O46" s="91"/>
    </row>
    <row r="47" spans="1:19">
      <c r="C47" s="83"/>
      <c r="D47" s="83"/>
      <c r="J47" s="83"/>
      <c r="K47" s="83"/>
      <c r="L47" s="78"/>
    </row>
    <row r="48" spans="1:19">
      <c r="J48" s="83"/>
      <c r="K48" s="83"/>
      <c r="L48" s="78"/>
    </row>
    <row r="49" spans="5:12">
      <c r="E49" s="92"/>
      <c r="F49" s="93"/>
      <c r="G49" s="93"/>
      <c r="H49" s="93"/>
      <c r="I49" s="93">
        <f>'[3]ПРОВ по ГРБС 2021'!L29</f>
        <v>9165296.9800000004</v>
      </c>
      <c r="J49" s="93">
        <f>'[3]ПРОВ по ГРБС 2021'!L30</f>
        <v>4744968.74</v>
      </c>
      <c r="K49" s="93">
        <f>'[3]ПРОВ по ГРБС 2021'!L31</f>
        <v>4420328.24</v>
      </c>
      <c r="L49" s="78"/>
    </row>
    <row r="50" spans="5:12">
      <c r="E50" s="93"/>
      <c r="F50" s="93"/>
      <c r="G50" s="93"/>
      <c r="H50" s="93"/>
      <c r="I50" s="93">
        <f t="shared" ref="I50:K50" si="8">I46-I49</f>
        <v>22592.230000000447</v>
      </c>
      <c r="J50" s="93">
        <f t="shared" si="8"/>
        <v>22592.230000000447</v>
      </c>
      <c r="K50" s="93">
        <f t="shared" si="8"/>
        <v>0</v>
      </c>
      <c r="L50" s="78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102"/>
    <col min="2" max="2" width="40.1796875" style="102" customWidth="1"/>
    <col min="3" max="3" width="15.90625" style="117" customWidth="1"/>
    <col min="4" max="4" width="10" style="117" customWidth="1"/>
    <col min="5" max="5" width="9.90625" style="117" customWidth="1"/>
    <col min="6" max="6" width="8.90625" style="106" customWidth="1"/>
    <col min="7" max="7" width="9" style="106" customWidth="1"/>
    <col min="8" max="8" width="9.6328125" style="106" customWidth="1"/>
    <col min="9" max="9" width="11.36328125" style="107" customWidth="1"/>
    <col min="10" max="10" width="10.1796875" style="107" customWidth="1"/>
    <col min="11" max="11" width="10.7265625" style="107" customWidth="1"/>
    <col min="12" max="12" width="9.36328125" style="102" bestFit="1" customWidth="1"/>
    <col min="13" max="13" width="7.90625" style="102" customWidth="1"/>
    <col min="14" max="16384" width="6.26953125" style="102"/>
  </cols>
  <sheetData>
    <row r="1" spans="1:13" s="100" customFormat="1" ht="15.75">
      <c r="A1" s="101"/>
      <c r="B1" s="101"/>
      <c r="C1" s="118"/>
      <c r="D1" s="101"/>
      <c r="E1" s="101"/>
      <c r="F1" s="101"/>
      <c r="G1" s="101"/>
      <c r="H1" s="101"/>
      <c r="I1" s="119"/>
      <c r="J1" s="119"/>
      <c r="K1" s="120" t="s">
        <v>102</v>
      </c>
      <c r="L1" s="102"/>
      <c r="M1" s="102"/>
    </row>
    <row r="2" spans="1:13" s="100" customFormat="1" ht="15.75">
      <c r="A2" s="101"/>
      <c r="B2" s="101"/>
      <c r="C2" s="118"/>
      <c r="D2" s="101"/>
      <c r="E2" s="101"/>
      <c r="F2" s="101"/>
      <c r="G2" s="101"/>
      <c r="H2" s="101"/>
      <c r="I2" s="119"/>
      <c r="J2" s="119"/>
      <c r="K2" s="120" t="s">
        <v>74</v>
      </c>
      <c r="L2" s="102"/>
      <c r="M2" s="102"/>
    </row>
    <row r="3" spans="1:13" s="100" customFormat="1" ht="15.75">
      <c r="A3" s="101"/>
      <c r="B3" s="101"/>
      <c r="C3" s="118"/>
      <c r="D3" s="101"/>
      <c r="E3" s="101"/>
      <c r="F3" s="101"/>
      <c r="G3" s="101"/>
      <c r="H3" s="101"/>
      <c r="I3" s="119"/>
      <c r="J3" s="119"/>
      <c r="K3" s="120" t="s">
        <v>101</v>
      </c>
      <c r="L3" s="102"/>
      <c r="M3" s="102"/>
    </row>
    <row r="4" spans="1:13" ht="15" customHeight="1">
      <c r="A4" s="106"/>
      <c r="B4" s="288" t="s">
        <v>206</v>
      </c>
      <c r="C4" s="288"/>
      <c r="D4" s="288"/>
      <c r="E4" s="288"/>
      <c r="F4" s="288"/>
      <c r="G4" s="288"/>
      <c r="H4" s="288"/>
      <c r="I4" s="288"/>
      <c r="J4" s="288"/>
      <c r="K4" s="288"/>
      <c r="L4" s="103"/>
      <c r="M4" s="103"/>
    </row>
    <row r="5" spans="1:13" ht="15" customHeight="1">
      <c r="A5" s="106"/>
      <c r="B5" s="288" t="s">
        <v>207</v>
      </c>
      <c r="C5" s="288"/>
      <c r="D5" s="288"/>
      <c r="E5" s="288"/>
      <c r="F5" s="288"/>
      <c r="G5" s="288"/>
      <c r="H5" s="288"/>
      <c r="I5" s="288"/>
      <c r="J5" s="288"/>
      <c r="K5" s="288"/>
      <c r="L5" s="103"/>
      <c r="M5" s="103"/>
    </row>
    <row r="6" spans="1:13" ht="15" customHeight="1">
      <c r="A6" s="106"/>
      <c r="B6" s="66"/>
      <c r="C6" s="104"/>
      <c r="D6" s="105"/>
      <c r="E6" s="105"/>
      <c r="I6" s="121"/>
      <c r="J6" s="121"/>
      <c r="K6" s="122" t="s">
        <v>72</v>
      </c>
    </row>
    <row r="7" spans="1:13" ht="15.6" customHeight="1">
      <c r="A7" s="289" t="s">
        <v>71</v>
      </c>
      <c r="B7" s="266" t="s">
        <v>70</v>
      </c>
      <c r="C7" s="272" t="s">
        <v>205</v>
      </c>
      <c r="D7" s="274" t="s">
        <v>67</v>
      </c>
      <c r="E7" s="276"/>
      <c r="F7" s="274" t="s">
        <v>69</v>
      </c>
      <c r="G7" s="275"/>
      <c r="H7" s="276"/>
      <c r="I7" s="277" t="s">
        <v>68</v>
      </c>
      <c r="J7" s="274" t="s">
        <v>67</v>
      </c>
      <c r="K7" s="276"/>
    </row>
    <row r="8" spans="1:13" ht="94.5">
      <c r="A8" s="290"/>
      <c r="B8" s="266"/>
      <c r="C8" s="273"/>
      <c r="D8" s="98" t="s">
        <v>63</v>
      </c>
      <c r="E8" s="98" t="s">
        <v>62</v>
      </c>
      <c r="F8" s="98" t="s">
        <v>66</v>
      </c>
      <c r="G8" s="98" t="s">
        <v>65</v>
      </c>
      <c r="H8" s="98" t="s">
        <v>64</v>
      </c>
      <c r="I8" s="277"/>
      <c r="J8" s="98" t="s">
        <v>63</v>
      </c>
      <c r="K8" s="98" t="s">
        <v>62</v>
      </c>
      <c r="L8" s="73"/>
      <c r="M8" s="73"/>
    </row>
    <row r="9" spans="1:13" s="108" customFormat="1" ht="15" customHeight="1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5">
        <v>9</v>
      </c>
      <c r="J9" s="95">
        <v>10</v>
      </c>
      <c r="K9" s="95">
        <v>11</v>
      </c>
    </row>
    <row r="10" spans="1:13" s="110" customFormat="1" ht="15.75">
      <c r="A10" s="7">
        <v>70</v>
      </c>
      <c r="B10" s="6" t="s">
        <v>81</v>
      </c>
      <c r="C10" s="96">
        <v>56750.700000000004</v>
      </c>
      <c r="D10" s="96">
        <v>56750.700000000004</v>
      </c>
      <c r="E10" s="96">
        <v>0</v>
      </c>
      <c r="F10" s="96">
        <v>0</v>
      </c>
      <c r="G10" s="96">
        <v>0</v>
      </c>
      <c r="H10" s="96">
        <v>0</v>
      </c>
      <c r="I10" s="96">
        <v>56750.700000000004</v>
      </c>
      <c r="J10" s="96">
        <v>56750.700000000004</v>
      </c>
      <c r="K10" s="96">
        <v>0</v>
      </c>
      <c r="L10" s="109">
        <f>'[2]ПРОВЕРКА прогр-непрогр'!J28</f>
        <v>56750.700000000004</v>
      </c>
      <c r="M10" s="109">
        <f>I10-L10</f>
        <v>0</v>
      </c>
    </row>
    <row r="11" spans="1:13" s="110" customFormat="1" ht="31.5">
      <c r="A11" s="7">
        <v>71</v>
      </c>
      <c r="B11" s="6" t="s">
        <v>82</v>
      </c>
      <c r="C11" s="96">
        <v>150541.66</v>
      </c>
      <c r="D11" s="96">
        <v>149477.68</v>
      </c>
      <c r="E11" s="96">
        <v>1063.98</v>
      </c>
      <c r="F11" s="96">
        <v>0</v>
      </c>
      <c r="G11" s="96">
        <v>0</v>
      </c>
      <c r="H11" s="96">
        <v>0</v>
      </c>
      <c r="I11" s="96">
        <v>150541.66</v>
      </c>
      <c r="J11" s="96">
        <v>149477.68</v>
      </c>
      <c r="K11" s="96">
        <v>1063.98</v>
      </c>
      <c r="L11" s="109">
        <f>'[2]ПРОВЕРКА прогр-непрогр'!J29</f>
        <v>150541.66</v>
      </c>
      <c r="M11" s="109">
        <f t="shared" ref="M11:M28" si="0">I11-L11</f>
        <v>0</v>
      </c>
    </row>
    <row r="12" spans="1:13" s="111" customFormat="1" ht="31.5">
      <c r="A12" s="7">
        <v>72</v>
      </c>
      <c r="B12" s="6" t="s">
        <v>83</v>
      </c>
      <c r="C12" s="96">
        <v>72966.209999999992</v>
      </c>
      <c r="D12" s="96">
        <v>72966.209999999992</v>
      </c>
      <c r="E12" s="96">
        <v>0</v>
      </c>
      <c r="F12" s="96">
        <v>0</v>
      </c>
      <c r="G12" s="96">
        <v>0</v>
      </c>
      <c r="H12" s="96">
        <v>0</v>
      </c>
      <c r="I12" s="96">
        <v>72966.209999999992</v>
      </c>
      <c r="J12" s="96">
        <v>72966.209999999992</v>
      </c>
      <c r="K12" s="96">
        <v>0</v>
      </c>
      <c r="L12" s="109">
        <f>'[2]ПРОВЕРКА прогр-непрогр'!J30</f>
        <v>72966.209999999992</v>
      </c>
      <c r="M12" s="109">
        <f t="shared" si="0"/>
        <v>0</v>
      </c>
    </row>
    <row r="13" spans="1:13" s="111" customFormat="1" ht="31.5">
      <c r="A13" s="7">
        <v>73</v>
      </c>
      <c r="B13" s="6" t="s">
        <v>84</v>
      </c>
      <c r="C13" s="96">
        <v>46274.19</v>
      </c>
      <c r="D13" s="96">
        <v>46274.19</v>
      </c>
      <c r="E13" s="96">
        <v>0</v>
      </c>
      <c r="F13" s="96">
        <v>0</v>
      </c>
      <c r="G13" s="96">
        <v>0</v>
      </c>
      <c r="H13" s="96">
        <v>0</v>
      </c>
      <c r="I13" s="96">
        <v>46274.19</v>
      </c>
      <c r="J13" s="96">
        <v>46274.19</v>
      </c>
      <c r="K13" s="96">
        <v>0</v>
      </c>
      <c r="L13" s="109">
        <f>'[2]ПРОВЕРКА прогр-непрогр'!J31</f>
        <v>46274.19</v>
      </c>
      <c r="M13" s="109">
        <f t="shared" si="0"/>
        <v>0</v>
      </c>
    </row>
    <row r="14" spans="1:13" s="110" customFormat="1" ht="31.5">
      <c r="A14" s="7">
        <v>74</v>
      </c>
      <c r="B14" s="6" t="s">
        <v>85</v>
      </c>
      <c r="C14" s="96">
        <v>31159.109999999997</v>
      </c>
      <c r="D14" s="96">
        <v>31159.109999999997</v>
      </c>
      <c r="E14" s="96">
        <v>0</v>
      </c>
      <c r="F14" s="96">
        <v>0</v>
      </c>
      <c r="G14" s="96">
        <v>0</v>
      </c>
      <c r="H14" s="96">
        <v>0</v>
      </c>
      <c r="I14" s="96">
        <v>31159.109999999997</v>
      </c>
      <c r="J14" s="96">
        <v>31159.109999999997</v>
      </c>
      <c r="K14" s="96">
        <v>0</v>
      </c>
      <c r="L14" s="109">
        <f>'[2]ПРОВЕРКА прогр-непрогр'!J32</f>
        <v>31159.109999999997</v>
      </c>
      <c r="M14" s="109">
        <f t="shared" si="0"/>
        <v>0</v>
      </c>
    </row>
    <row r="15" spans="1:13" s="111" customFormat="1" ht="31.5">
      <c r="A15" s="7">
        <v>75</v>
      </c>
      <c r="B15" s="6" t="s">
        <v>86</v>
      </c>
      <c r="C15" s="96">
        <v>34097.340000000004</v>
      </c>
      <c r="D15" s="96">
        <v>31781.500000000004</v>
      </c>
      <c r="E15" s="96">
        <v>2315.84</v>
      </c>
      <c r="F15" s="96">
        <v>19.760000000002037</v>
      </c>
      <c r="G15" s="96">
        <v>19.760000000002037</v>
      </c>
      <c r="H15" s="96">
        <v>0</v>
      </c>
      <c r="I15" s="96">
        <v>34117.100000000006</v>
      </c>
      <c r="J15" s="96">
        <v>31801.260000000006</v>
      </c>
      <c r="K15" s="96">
        <v>2315.84</v>
      </c>
      <c r="L15" s="109">
        <f>'[2]ПРОВЕРКА прогр-непрогр'!J33</f>
        <v>34117.100000000006</v>
      </c>
      <c r="M15" s="109">
        <f t="shared" si="0"/>
        <v>0</v>
      </c>
    </row>
    <row r="16" spans="1:13" s="111" customFormat="1" ht="31.5">
      <c r="A16" s="7">
        <v>76</v>
      </c>
      <c r="B16" s="6" t="s">
        <v>87</v>
      </c>
      <c r="C16" s="96">
        <v>15677.48</v>
      </c>
      <c r="D16" s="96">
        <v>15677.48</v>
      </c>
      <c r="E16" s="96">
        <v>0</v>
      </c>
      <c r="F16" s="96">
        <v>16.780000000000655</v>
      </c>
      <c r="G16" s="96">
        <v>16.780000000000655</v>
      </c>
      <c r="H16" s="96">
        <v>0</v>
      </c>
      <c r="I16" s="96">
        <v>15694.26</v>
      </c>
      <c r="J16" s="96">
        <v>15694.26</v>
      </c>
      <c r="K16" s="96">
        <v>0</v>
      </c>
      <c r="L16" s="109">
        <f>'[2]ПРОВЕРКА прогр-непрогр'!J34</f>
        <v>15694.26</v>
      </c>
      <c r="M16" s="109">
        <f t="shared" si="0"/>
        <v>0</v>
      </c>
    </row>
    <row r="17" spans="1:13" s="110" customFormat="1" ht="31.5">
      <c r="A17" s="7">
        <v>77</v>
      </c>
      <c r="B17" s="6" t="s">
        <v>88</v>
      </c>
      <c r="C17" s="96">
        <v>64853.23</v>
      </c>
      <c r="D17" s="96">
        <v>7527.68</v>
      </c>
      <c r="E17" s="96">
        <v>57325.55</v>
      </c>
      <c r="F17" s="96">
        <v>0</v>
      </c>
      <c r="G17" s="96">
        <v>0</v>
      </c>
      <c r="H17" s="96">
        <v>0</v>
      </c>
      <c r="I17" s="96">
        <v>64853.23</v>
      </c>
      <c r="J17" s="96">
        <v>7527.68</v>
      </c>
      <c r="K17" s="96">
        <v>57325.55</v>
      </c>
      <c r="L17" s="109">
        <f>'[2]ПРОВЕРКА прогр-непрогр'!J35</f>
        <v>64853.23</v>
      </c>
      <c r="M17" s="109">
        <f t="shared" si="0"/>
        <v>0</v>
      </c>
    </row>
    <row r="18" spans="1:13" s="110" customFormat="1" ht="31.5">
      <c r="A18" s="7">
        <v>78</v>
      </c>
      <c r="B18" s="6" t="s">
        <v>89</v>
      </c>
      <c r="C18" s="96">
        <v>18159.650000000001</v>
      </c>
      <c r="D18" s="96">
        <v>18159.650000000001</v>
      </c>
      <c r="E18" s="96">
        <v>0</v>
      </c>
      <c r="F18" s="96">
        <v>0</v>
      </c>
      <c r="G18" s="96">
        <v>0</v>
      </c>
      <c r="H18" s="96">
        <v>0</v>
      </c>
      <c r="I18" s="96">
        <v>18159.650000000001</v>
      </c>
      <c r="J18" s="96">
        <v>18159.650000000001</v>
      </c>
      <c r="K18" s="96">
        <v>0</v>
      </c>
      <c r="L18" s="109">
        <f>'[2]ПРОВЕРКА прогр-непрогр'!J36</f>
        <v>18159.650000000001</v>
      </c>
      <c r="M18" s="109">
        <f t="shared" si="0"/>
        <v>0</v>
      </c>
    </row>
    <row r="19" spans="1:13" s="110" customFormat="1" ht="31.5">
      <c r="A19" s="7">
        <v>80</v>
      </c>
      <c r="B19" s="6" t="s">
        <v>90</v>
      </c>
      <c r="C19" s="96">
        <v>34990.07</v>
      </c>
      <c r="D19" s="96">
        <v>33686.46</v>
      </c>
      <c r="E19" s="96">
        <v>1303.6099999999999</v>
      </c>
      <c r="F19" s="96">
        <v>0</v>
      </c>
      <c r="G19" s="96">
        <v>0</v>
      </c>
      <c r="H19" s="96">
        <v>0</v>
      </c>
      <c r="I19" s="96">
        <v>34990.07</v>
      </c>
      <c r="J19" s="96">
        <v>33686.46</v>
      </c>
      <c r="K19" s="96">
        <v>1303.6099999999999</v>
      </c>
      <c r="L19" s="109">
        <f>'[2]ПРОВЕРКА прогр-непрогр'!J37</f>
        <v>34990.07</v>
      </c>
      <c r="M19" s="109">
        <f t="shared" si="0"/>
        <v>0</v>
      </c>
    </row>
    <row r="20" spans="1:13" s="110" customFormat="1" ht="31.5">
      <c r="A20" s="7">
        <v>81</v>
      </c>
      <c r="B20" s="6" t="s">
        <v>91</v>
      </c>
      <c r="C20" s="96">
        <v>32812.660000000003</v>
      </c>
      <c r="D20" s="96">
        <v>31308.310000000005</v>
      </c>
      <c r="E20" s="96">
        <v>1504.35</v>
      </c>
      <c r="F20" s="96">
        <v>0</v>
      </c>
      <c r="G20" s="96">
        <v>0</v>
      </c>
      <c r="H20" s="96">
        <v>0</v>
      </c>
      <c r="I20" s="96">
        <v>32812.660000000003</v>
      </c>
      <c r="J20" s="96">
        <v>31308.310000000005</v>
      </c>
      <c r="K20" s="96">
        <v>1504.35</v>
      </c>
      <c r="L20" s="109">
        <f>'[2]ПРОВЕРКА прогр-непрогр'!J38</f>
        <v>32812.660000000003</v>
      </c>
      <c r="M20" s="109">
        <f t="shared" si="0"/>
        <v>0</v>
      </c>
    </row>
    <row r="21" spans="1:13" s="110" customFormat="1" ht="36.75" customHeight="1">
      <c r="A21" s="7">
        <v>82</v>
      </c>
      <c r="B21" s="6" t="s">
        <v>92</v>
      </c>
      <c r="C21" s="96">
        <v>45299.26</v>
      </c>
      <c r="D21" s="96">
        <v>43423.29</v>
      </c>
      <c r="E21" s="96">
        <v>1875.9699999999998</v>
      </c>
      <c r="F21" s="96">
        <v>0</v>
      </c>
      <c r="G21" s="96">
        <v>0</v>
      </c>
      <c r="H21" s="96">
        <v>0</v>
      </c>
      <c r="I21" s="96">
        <v>45299.26</v>
      </c>
      <c r="J21" s="96">
        <v>43423.29</v>
      </c>
      <c r="K21" s="96">
        <v>1875.9699999999998</v>
      </c>
      <c r="L21" s="109">
        <f>'[2]ПРОВЕРКА прогр-непрогр'!J39</f>
        <v>45299.26</v>
      </c>
      <c r="M21" s="109">
        <f t="shared" si="0"/>
        <v>0</v>
      </c>
    </row>
    <row r="22" spans="1:13" s="111" customFormat="1" ht="31.5">
      <c r="A22" s="97">
        <v>83</v>
      </c>
      <c r="B22" s="6" t="s">
        <v>93</v>
      </c>
      <c r="C22" s="96">
        <v>50858.84</v>
      </c>
      <c r="D22" s="96">
        <v>50858.84</v>
      </c>
      <c r="E22" s="96">
        <v>0</v>
      </c>
      <c r="F22" s="96">
        <v>0</v>
      </c>
      <c r="G22" s="96">
        <v>0</v>
      </c>
      <c r="H22" s="96">
        <v>0</v>
      </c>
      <c r="I22" s="96">
        <v>50858.84</v>
      </c>
      <c r="J22" s="96">
        <v>50858.84</v>
      </c>
      <c r="K22" s="96">
        <v>0</v>
      </c>
      <c r="L22" s="109">
        <f>'[2]ПРОВЕРКА прогр-непрогр'!J40</f>
        <v>50858.84</v>
      </c>
      <c r="M22" s="109">
        <f t="shared" si="0"/>
        <v>0</v>
      </c>
    </row>
    <row r="23" spans="1:13" s="111" customFormat="1" ht="31.5">
      <c r="A23" s="7">
        <v>84</v>
      </c>
      <c r="B23" s="6" t="s">
        <v>94</v>
      </c>
      <c r="C23" s="96">
        <v>53161.319999999992</v>
      </c>
      <c r="D23" s="96">
        <v>53161.319999999992</v>
      </c>
      <c r="E23" s="96">
        <v>0</v>
      </c>
      <c r="F23" s="96">
        <v>0</v>
      </c>
      <c r="G23" s="96">
        <v>0</v>
      </c>
      <c r="H23" s="96">
        <v>0</v>
      </c>
      <c r="I23" s="96">
        <v>53161.319999999992</v>
      </c>
      <c r="J23" s="96">
        <v>53161.319999999992</v>
      </c>
      <c r="K23" s="96">
        <v>0</v>
      </c>
      <c r="L23" s="109">
        <f>'[2]ПРОВЕРКА прогр-непрогр'!J41</f>
        <v>53161.319999999992</v>
      </c>
      <c r="M23" s="109">
        <f t="shared" si="0"/>
        <v>0</v>
      </c>
    </row>
    <row r="24" spans="1:13" s="110" customFormat="1" ht="47.25">
      <c r="A24" s="7">
        <v>85</v>
      </c>
      <c r="B24" s="6" t="s">
        <v>95</v>
      </c>
      <c r="C24" s="96">
        <v>15692.169999999998</v>
      </c>
      <c r="D24" s="96">
        <v>15692.169999999998</v>
      </c>
      <c r="E24" s="96">
        <v>0</v>
      </c>
      <c r="F24" s="96">
        <v>0</v>
      </c>
      <c r="G24" s="96">
        <v>0</v>
      </c>
      <c r="H24" s="96">
        <v>0</v>
      </c>
      <c r="I24" s="96">
        <v>15692.169999999998</v>
      </c>
      <c r="J24" s="96">
        <v>15692.169999999998</v>
      </c>
      <c r="K24" s="96">
        <v>0</v>
      </c>
      <c r="L24" s="109">
        <f>'[2]ПРОВЕРКА прогр-непрогр'!J42</f>
        <v>15692.169999999998</v>
      </c>
      <c r="M24" s="109">
        <f t="shared" si="0"/>
        <v>0</v>
      </c>
    </row>
    <row r="25" spans="1:13" s="110" customFormat="1" ht="30" customHeight="1">
      <c r="A25" s="7" t="s">
        <v>96</v>
      </c>
      <c r="B25" s="6" t="s">
        <v>97</v>
      </c>
      <c r="C25" s="96">
        <v>14926.169999999998</v>
      </c>
      <c r="D25" s="96">
        <v>14926.169999999998</v>
      </c>
      <c r="E25" s="96">
        <v>0</v>
      </c>
      <c r="F25" s="96">
        <v>0</v>
      </c>
      <c r="G25" s="96">
        <v>0</v>
      </c>
      <c r="H25" s="96">
        <v>0</v>
      </c>
      <c r="I25" s="96">
        <v>14926.169999999998</v>
      </c>
      <c r="J25" s="96">
        <v>14926.169999999998</v>
      </c>
      <c r="K25" s="96">
        <v>0</v>
      </c>
      <c r="L25" s="109">
        <f>'[2]ПРОВЕРКА прогр-непрогр'!J43</f>
        <v>14926.169999999998</v>
      </c>
      <c r="M25" s="109">
        <f t="shared" si="0"/>
        <v>0</v>
      </c>
    </row>
    <row r="26" spans="1:13" s="110" customFormat="1" ht="47.25">
      <c r="A26" s="7">
        <v>98</v>
      </c>
      <c r="B26" s="6" t="s">
        <v>98</v>
      </c>
      <c r="C26" s="96">
        <v>33795.61</v>
      </c>
      <c r="D26" s="96">
        <v>24519.97</v>
      </c>
      <c r="E26" s="96">
        <v>9275.64</v>
      </c>
      <c r="F26" s="96">
        <v>-8315.1600000000035</v>
      </c>
      <c r="G26" s="96">
        <v>-8315.1600000000035</v>
      </c>
      <c r="H26" s="96">
        <v>0</v>
      </c>
      <c r="I26" s="96">
        <v>25480.449999999997</v>
      </c>
      <c r="J26" s="96">
        <v>16204.809999999998</v>
      </c>
      <c r="K26" s="96">
        <v>9275.64</v>
      </c>
      <c r="L26" s="109">
        <f>'[2]ПРОВЕРКА прогр-непрогр'!J44</f>
        <v>25480.449999999997</v>
      </c>
      <c r="M26" s="109">
        <f t="shared" si="0"/>
        <v>0</v>
      </c>
    </row>
    <row r="27" spans="1:13" s="110" customFormat="1" ht="15.75">
      <c r="A27" s="7"/>
      <c r="B27" s="6" t="s">
        <v>100</v>
      </c>
      <c r="C27" s="96">
        <v>238001.78999999998</v>
      </c>
      <c r="D27" s="96">
        <v>238001.78999999998</v>
      </c>
      <c r="E27" s="96">
        <v>0</v>
      </c>
      <c r="F27" s="96">
        <v>0</v>
      </c>
      <c r="G27" s="96">
        <v>0</v>
      </c>
      <c r="H27" s="96">
        <v>0</v>
      </c>
      <c r="I27" s="96">
        <v>238001.78999999998</v>
      </c>
      <c r="J27" s="96">
        <v>238001.78999999998</v>
      </c>
      <c r="K27" s="96">
        <v>0</v>
      </c>
      <c r="L27" s="109">
        <f>'[2]ПРОВЕРКА прогр-непрогр'!J46</f>
        <v>238001.78999999998</v>
      </c>
      <c r="M27" s="109"/>
    </row>
    <row r="28" spans="1:13" s="109" customFormat="1" ht="15.75">
      <c r="A28" s="99"/>
      <c r="B28" s="55" t="s">
        <v>99</v>
      </c>
      <c r="C28" s="96">
        <v>1010017.46</v>
      </c>
      <c r="D28" s="96">
        <v>935352.52</v>
      </c>
      <c r="E28" s="96">
        <v>74664.94</v>
      </c>
      <c r="F28" s="96">
        <v>-8278.6200000000008</v>
      </c>
      <c r="G28" s="96">
        <v>-8278.6200000000008</v>
      </c>
      <c r="H28" s="96">
        <v>0</v>
      </c>
      <c r="I28" s="96">
        <v>1001738.8399999999</v>
      </c>
      <c r="J28" s="96">
        <v>927073.90000000014</v>
      </c>
      <c r="K28" s="96">
        <v>74664.94</v>
      </c>
      <c r="L28" s="109">
        <f>SUM(L10:L27)</f>
        <v>1001738.8399999999</v>
      </c>
      <c r="M28" s="109">
        <f t="shared" si="0"/>
        <v>0</v>
      </c>
    </row>
    <row r="29" spans="1:13" s="112" customFormat="1" ht="15" customHeight="1">
      <c r="B29" s="113"/>
      <c r="C29" s="114"/>
      <c r="D29" s="114"/>
      <c r="E29" s="114"/>
      <c r="F29" s="115"/>
      <c r="G29" s="115"/>
      <c r="H29" s="115"/>
      <c r="I29" s="116"/>
      <c r="J29" s="116"/>
      <c r="K29" s="116"/>
    </row>
    <row r="30" spans="1:13" s="112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12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12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view="pageBreakPreview" topLeftCell="C1" zoomScale="40" zoomScaleSheetLayoutView="40" workbookViewId="0">
      <selection activeCell="H53" sqref="H53"/>
    </sheetView>
  </sheetViews>
  <sheetFormatPr defaultRowHeight="23.25"/>
  <cols>
    <col min="1" max="1" width="4.36328125" style="185" customWidth="1"/>
    <col min="2" max="2" width="98" style="190" customWidth="1"/>
    <col min="3" max="3" width="20.81640625" style="191" customWidth="1"/>
    <col min="4" max="4" width="18.453125" style="192" customWidth="1"/>
    <col min="5" max="5" width="15.08984375" style="192" customWidth="1"/>
    <col min="6" max="6" width="20.08984375" style="192" customWidth="1"/>
    <col min="7" max="7" width="17.7265625" style="192" customWidth="1"/>
    <col min="8" max="8" width="18.08984375" style="192" customWidth="1"/>
    <col min="9" max="9" width="21.08984375" style="192" customWidth="1"/>
    <col min="10" max="10" width="21.453125" style="192" customWidth="1"/>
    <col min="11" max="11" width="14.7265625" style="189" customWidth="1"/>
    <col min="12" max="12" width="8.7265625" style="174"/>
    <col min="13" max="13" width="15.6328125" style="174" customWidth="1"/>
    <col min="14" max="14" width="10" style="174" bestFit="1" customWidth="1"/>
    <col min="15" max="16384" width="8.7265625" style="174"/>
  </cols>
  <sheetData>
    <row r="1" spans="1:13" ht="30.75">
      <c r="B1" s="186"/>
      <c r="C1" s="187"/>
      <c r="D1" s="188"/>
      <c r="E1" s="188"/>
      <c r="F1" s="188"/>
      <c r="G1" s="188"/>
      <c r="H1" s="188"/>
      <c r="I1" s="188"/>
      <c r="J1" s="188"/>
      <c r="K1" s="200" t="s">
        <v>75</v>
      </c>
    </row>
    <row r="2" spans="1:13" ht="26.25">
      <c r="A2" s="291" t="s">
        <v>245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</row>
    <row r="3" spans="1:13" ht="12" customHeight="1">
      <c r="B3" s="292"/>
      <c r="C3" s="292"/>
      <c r="D3" s="292"/>
      <c r="E3" s="292"/>
      <c r="F3" s="292"/>
      <c r="G3" s="292"/>
      <c r="H3" s="292"/>
      <c r="I3" s="292"/>
      <c r="J3" s="292"/>
    </row>
    <row r="4" spans="1:13">
      <c r="J4" s="193"/>
      <c r="K4" s="193" t="s">
        <v>105</v>
      </c>
    </row>
    <row r="5" spans="1:13" ht="20.25">
      <c r="A5" s="293" t="s">
        <v>71</v>
      </c>
      <c r="B5" s="295" t="s">
        <v>70</v>
      </c>
      <c r="C5" s="297" t="s">
        <v>213</v>
      </c>
      <c r="D5" s="298"/>
      <c r="E5" s="299"/>
      <c r="F5" s="297" t="s">
        <v>235</v>
      </c>
      <c r="G5" s="298"/>
      <c r="H5" s="299"/>
      <c r="I5" s="300" t="s">
        <v>243</v>
      </c>
      <c r="J5" s="300"/>
      <c r="K5" s="300"/>
    </row>
    <row r="6" spans="1:13" ht="78.75" customHeight="1">
      <c r="A6" s="294"/>
      <c r="B6" s="296"/>
      <c r="C6" s="259" t="s">
        <v>298</v>
      </c>
      <c r="D6" s="259" t="s">
        <v>209</v>
      </c>
      <c r="E6" s="259" t="s">
        <v>250</v>
      </c>
      <c r="F6" s="259" t="str">
        <f>C6</f>
        <v>Решение СГД 
от 08.11.23 
№ 228</v>
      </c>
      <c r="G6" s="259" t="s">
        <v>209</v>
      </c>
      <c r="H6" s="259" t="s">
        <v>250</v>
      </c>
      <c r="I6" s="259" t="str">
        <f>C6</f>
        <v>Решение СГД 
от 08.11.23 
№ 228</v>
      </c>
      <c r="J6" s="259" t="s">
        <v>209</v>
      </c>
      <c r="K6" s="259" t="s">
        <v>250</v>
      </c>
    </row>
    <row r="7" spans="1:13">
      <c r="A7" s="177" t="s">
        <v>225</v>
      </c>
      <c r="B7" s="178" t="s">
        <v>60</v>
      </c>
      <c r="C7" s="177" t="s">
        <v>59</v>
      </c>
      <c r="D7" s="177" t="s">
        <v>58</v>
      </c>
      <c r="E7" s="177" t="s">
        <v>57</v>
      </c>
      <c r="F7" s="177" t="s">
        <v>56</v>
      </c>
      <c r="G7" s="177" t="s">
        <v>55</v>
      </c>
      <c r="H7" s="177" t="s">
        <v>54</v>
      </c>
      <c r="I7" s="177" t="s">
        <v>53</v>
      </c>
      <c r="J7" s="177" t="s">
        <v>34</v>
      </c>
      <c r="K7" s="177" t="s">
        <v>32</v>
      </c>
    </row>
    <row r="8" spans="1:13" ht="27.75" customHeight="1">
      <c r="A8" s="177" t="s">
        <v>52</v>
      </c>
      <c r="B8" s="179" t="s">
        <v>51</v>
      </c>
      <c r="C8" s="180">
        <v>10332592.4</v>
      </c>
      <c r="D8" s="180">
        <v>10328271.970000001</v>
      </c>
      <c r="E8" s="180">
        <v>-4320.43</v>
      </c>
      <c r="F8" s="180">
        <v>9971496.7799999993</v>
      </c>
      <c r="G8" s="180">
        <v>9971496.7799999993</v>
      </c>
      <c r="H8" s="180">
        <v>0</v>
      </c>
      <c r="I8" s="180">
        <v>7176998.96</v>
      </c>
      <c r="J8" s="180">
        <v>7176998.96</v>
      </c>
      <c r="K8" s="180">
        <v>0</v>
      </c>
    </row>
    <row r="9" spans="1:13" ht="52.5">
      <c r="A9" s="177" t="s">
        <v>50</v>
      </c>
      <c r="B9" s="179" t="s">
        <v>226</v>
      </c>
      <c r="C9" s="180">
        <v>12156.89</v>
      </c>
      <c r="D9" s="180">
        <v>12156.89</v>
      </c>
      <c r="E9" s="180">
        <v>0</v>
      </c>
      <c r="F9" s="180">
        <v>5251.46</v>
      </c>
      <c r="G9" s="180">
        <v>5251.46</v>
      </c>
      <c r="H9" s="180">
        <v>0</v>
      </c>
      <c r="I9" s="180">
        <v>5251.46</v>
      </c>
      <c r="J9" s="180">
        <v>5251.46</v>
      </c>
      <c r="K9" s="180">
        <v>0</v>
      </c>
    </row>
    <row r="10" spans="1:13" ht="27.75">
      <c r="A10" s="177" t="s">
        <v>48</v>
      </c>
      <c r="B10" s="179" t="s">
        <v>47</v>
      </c>
      <c r="C10" s="180">
        <v>2781709.94</v>
      </c>
      <c r="D10" s="180">
        <v>2781704.94</v>
      </c>
      <c r="E10" s="180">
        <v>-5</v>
      </c>
      <c r="F10" s="180">
        <v>2229220.2999999998</v>
      </c>
      <c r="G10" s="180">
        <v>2229220.2999999998</v>
      </c>
      <c r="H10" s="180">
        <v>0</v>
      </c>
      <c r="I10" s="180">
        <v>2175563.04</v>
      </c>
      <c r="J10" s="180">
        <v>2175563.04</v>
      </c>
      <c r="K10" s="180">
        <v>0</v>
      </c>
    </row>
    <row r="11" spans="1:13" ht="78.75" customHeight="1">
      <c r="A11" s="194" t="s">
        <v>46</v>
      </c>
      <c r="B11" s="179" t="s">
        <v>256</v>
      </c>
      <c r="C11" s="180">
        <v>3037108.36</v>
      </c>
      <c r="D11" s="180">
        <v>3028205.05</v>
      </c>
      <c r="E11" s="180">
        <v>-8903.31</v>
      </c>
      <c r="F11" s="180">
        <v>1543444.38</v>
      </c>
      <c r="G11" s="180">
        <v>1560790.65</v>
      </c>
      <c r="H11" s="180">
        <v>17346.27</v>
      </c>
      <c r="I11" s="180">
        <v>942434.85</v>
      </c>
      <c r="J11" s="180">
        <v>942434.85</v>
      </c>
      <c r="K11" s="180">
        <v>0</v>
      </c>
      <c r="M11" s="195" t="s">
        <v>228</v>
      </c>
    </row>
    <row r="12" spans="1:13" ht="52.5">
      <c r="A12" s="177" t="s">
        <v>44</v>
      </c>
      <c r="B12" s="179" t="s">
        <v>43</v>
      </c>
      <c r="C12" s="180">
        <v>11391.53</v>
      </c>
      <c r="D12" s="180">
        <v>11391.53</v>
      </c>
      <c r="E12" s="180">
        <v>0</v>
      </c>
      <c r="F12" s="180">
        <v>9488.2999999999993</v>
      </c>
      <c r="G12" s="180">
        <v>9488.2999999999993</v>
      </c>
      <c r="H12" s="180">
        <v>0</v>
      </c>
      <c r="I12" s="180">
        <v>9488.2999999999993</v>
      </c>
      <c r="J12" s="180">
        <v>9488.2999999999993</v>
      </c>
      <c r="K12" s="180">
        <v>0</v>
      </c>
    </row>
    <row r="13" spans="1:13" ht="27.75" customHeight="1">
      <c r="A13" s="177" t="s">
        <v>42</v>
      </c>
      <c r="B13" s="179" t="s">
        <v>41</v>
      </c>
      <c r="C13" s="180">
        <v>12895.09</v>
      </c>
      <c r="D13" s="180">
        <v>12895.09</v>
      </c>
      <c r="E13" s="180">
        <v>0</v>
      </c>
      <c r="F13" s="180">
        <v>16023.11</v>
      </c>
      <c r="G13" s="180">
        <v>16023.11</v>
      </c>
      <c r="H13" s="180">
        <v>0</v>
      </c>
      <c r="I13" s="180">
        <v>15547.89</v>
      </c>
      <c r="J13" s="180">
        <v>15547.89</v>
      </c>
      <c r="K13" s="180">
        <v>0</v>
      </c>
    </row>
    <row r="14" spans="1:13" ht="27.75">
      <c r="A14" s="177" t="s">
        <v>40</v>
      </c>
      <c r="B14" s="179" t="s">
        <v>39</v>
      </c>
      <c r="C14" s="180">
        <v>770835.49</v>
      </c>
      <c r="D14" s="180">
        <v>770729.6</v>
      </c>
      <c r="E14" s="180">
        <v>-105.89</v>
      </c>
      <c r="F14" s="180">
        <v>643127.37</v>
      </c>
      <c r="G14" s="180">
        <v>664187.36</v>
      </c>
      <c r="H14" s="180">
        <v>21059.99</v>
      </c>
      <c r="I14" s="180">
        <v>626224.81999999995</v>
      </c>
      <c r="J14" s="180">
        <v>626224.81999999995</v>
      </c>
      <c r="K14" s="180">
        <v>0</v>
      </c>
    </row>
    <row r="15" spans="1:13" ht="52.5">
      <c r="A15" s="177" t="s">
        <v>38</v>
      </c>
      <c r="B15" s="179" t="s">
        <v>37</v>
      </c>
      <c r="C15" s="180">
        <v>284008.3</v>
      </c>
      <c r="D15" s="180">
        <v>274423.69</v>
      </c>
      <c r="E15" s="180">
        <v>-9584.61</v>
      </c>
      <c r="F15" s="180">
        <v>223833.46</v>
      </c>
      <c r="G15" s="180">
        <v>223833.46</v>
      </c>
      <c r="H15" s="180">
        <v>0</v>
      </c>
      <c r="I15" s="180">
        <v>224025.76</v>
      </c>
      <c r="J15" s="180">
        <v>224025.76</v>
      </c>
      <c r="K15" s="180">
        <v>0</v>
      </c>
    </row>
    <row r="16" spans="1:13" ht="27.75">
      <c r="A16" s="177" t="s">
        <v>36</v>
      </c>
      <c r="B16" s="179" t="s">
        <v>35</v>
      </c>
      <c r="C16" s="180">
        <v>29484.38</v>
      </c>
      <c r="D16" s="180">
        <v>29484.38</v>
      </c>
      <c r="E16" s="180">
        <v>0</v>
      </c>
      <c r="F16" s="180">
        <v>18007.28</v>
      </c>
      <c r="G16" s="180">
        <v>18007.28</v>
      </c>
      <c r="H16" s="180">
        <v>0</v>
      </c>
      <c r="I16" s="180">
        <v>18009.02</v>
      </c>
      <c r="J16" s="180">
        <v>18009.02</v>
      </c>
      <c r="K16" s="180">
        <v>0</v>
      </c>
    </row>
    <row r="17" spans="1:14" ht="52.5">
      <c r="A17" s="177" t="s">
        <v>34</v>
      </c>
      <c r="B17" s="179" t="s">
        <v>33</v>
      </c>
      <c r="C17" s="180">
        <v>52150.080000000002</v>
      </c>
      <c r="D17" s="180">
        <v>52150.080000000002</v>
      </c>
      <c r="E17" s="180">
        <v>0</v>
      </c>
      <c r="F17" s="180">
        <v>254800.01</v>
      </c>
      <c r="G17" s="180">
        <v>254800.01</v>
      </c>
      <c r="H17" s="180">
        <v>0</v>
      </c>
      <c r="I17" s="180">
        <v>254800</v>
      </c>
      <c r="J17" s="180">
        <v>254800</v>
      </c>
      <c r="K17" s="180">
        <v>0</v>
      </c>
    </row>
    <row r="18" spans="1:14" ht="52.5" customHeight="1">
      <c r="A18" s="177" t="s">
        <v>32</v>
      </c>
      <c r="B18" s="179" t="s">
        <v>31</v>
      </c>
      <c r="C18" s="180">
        <v>116596.91</v>
      </c>
      <c r="D18" s="180">
        <v>116310.52</v>
      </c>
      <c r="E18" s="180">
        <v>-286.39</v>
      </c>
      <c r="F18" s="180">
        <v>11359.23</v>
      </c>
      <c r="G18" s="180">
        <v>11359.23</v>
      </c>
      <c r="H18" s="180">
        <v>0</v>
      </c>
      <c r="I18" s="180">
        <v>11400.36</v>
      </c>
      <c r="J18" s="180">
        <v>11400.36</v>
      </c>
      <c r="K18" s="180">
        <v>0</v>
      </c>
    </row>
    <row r="19" spans="1:14" ht="30" customHeight="1">
      <c r="A19" s="177" t="s">
        <v>30</v>
      </c>
      <c r="B19" s="179" t="s">
        <v>29</v>
      </c>
      <c r="C19" s="180">
        <v>128875.77</v>
      </c>
      <c r="D19" s="180">
        <v>128875.77</v>
      </c>
      <c r="E19" s="180">
        <v>0</v>
      </c>
      <c r="F19" s="180">
        <v>123995.45</v>
      </c>
      <c r="G19" s="180">
        <v>123995.45</v>
      </c>
      <c r="H19" s="180">
        <v>0</v>
      </c>
      <c r="I19" s="180">
        <v>124174.64</v>
      </c>
      <c r="J19" s="180">
        <v>124174.64</v>
      </c>
      <c r="K19" s="180">
        <v>0</v>
      </c>
    </row>
    <row r="20" spans="1:14" ht="78.75">
      <c r="A20" s="177" t="s">
        <v>28</v>
      </c>
      <c r="B20" s="179" t="s">
        <v>240</v>
      </c>
      <c r="C20" s="180">
        <v>206.61</v>
      </c>
      <c r="D20" s="180">
        <v>206.61</v>
      </c>
      <c r="E20" s="180">
        <v>0</v>
      </c>
      <c r="F20" s="180">
        <v>260</v>
      </c>
      <c r="G20" s="180">
        <v>260</v>
      </c>
      <c r="H20" s="180">
        <v>0</v>
      </c>
      <c r="I20" s="180">
        <v>260</v>
      </c>
      <c r="J20" s="180">
        <v>260</v>
      </c>
      <c r="K20" s="180">
        <v>0</v>
      </c>
    </row>
    <row r="21" spans="1:14" ht="27.75" customHeight="1">
      <c r="A21" s="177" t="s">
        <v>26</v>
      </c>
      <c r="B21" s="179" t="s">
        <v>241</v>
      </c>
      <c r="C21" s="180">
        <v>69318.100000000006</v>
      </c>
      <c r="D21" s="180">
        <v>69318.100000000006</v>
      </c>
      <c r="E21" s="180">
        <v>0</v>
      </c>
      <c r="F21" s="180">
        <v>42147.31</v>
      </c>
      <c r="G21" s="180">
        <v>42147.31</v>
      </c>
      <c r="H21" s="180">
        <v>0</v>
      </c>
      <c r="I21" s="180">
        <v>42147.31</v>
      </c>
      <c r="J21" s="180">
        <v>42147.31</v>
      </c>
      <c r="K21" s="180">
        <v>0</v>
      </c>
    </row>
    <row r="22" spans="1:14" ht="52.5">
      <c r="A22" s="177" t="s">
        <v>24</v>
      </c>
      <c r="B22" s="179" t="s">
        <v>23</v>
      </c>
      <c r="C22" s="180">
        <v>234796.32</v>
      </c>
      <c r="D22" s="180">
        <v>238666.12</v>
      </c>
      <c r="E22" s="180">
        <v>3869.8</v>
      </c>
      <c r="F22" s="180">
        <v>199053.28</v>
      </c>
      <c r="G22" s="180">
        <v>214398.3</v>
      </c>
      <c r="H22" s="180">
        <v>15345.02</v>
      </c>
      <c r="I22" s="180">
        <v>198682.1</v>
      </c>
      <c r="J22" s="180">
        <v>198682.1</v>
      </c>
      <c r="K22" s="180">
        <v>0</v>
      </c>
    </row>
    <row r="23" spans="1:14" ht="105">
      <c r="A23" s="177" t="s">
        <v>22</v>
      </c>
      <c r="B23" s="179" t="s">
        <v>242</v>
      </c>
      <c r="C23" s="180">
        <v>171020.99</v>
      </c>
      <c r="D23" s="180">
        <v>169478.37</v>
      </c>
      <c r="E23" s="180">
        <v>-1542.62</v>
      </c>
      <c r="F23" s="180">
        <v>116606.49</v>
      </c>
      <c r="G23" s="180">
        <v>116606.49</v>
      </c>
      <c r="H23" s="180">
        <v>0</v>
      </c>
      <c r="I23" s="180">
        <v>116675.14</v>
      </c>
      <c r="J23" s="180">
        <v>116675.14</v>
      </c>
      <c r="K23" s="180">
        <v>0</v>
      </c>
    </row>
    <row r="24" spans="1:14" ht="52.5">
      <c r="A24" s="177" t="s">
        <v>20</v>
      </c>
      <c r="B24" s="179" t="s">
        <v>19</v>
      </c>
      <c r="C24" s="180">
        <v>5907.13</v>
      </c>
      <c r="D24" s="180">
        <v>5897.55</v>
      </c>
      <c r="E24" s="180">
        <v>-9.58</v>
      </c>
      <c r="F24" s="180">
        <v>9359.34</v>
      </c>
      <c r="G24" s="180">
        <v>9359.34</v>
      </c>
      <c r="H24" s="180">
        <v>0</v>
      </c>
      <c r="I24" s="180">
        <v>9359.34</v>
      </c>
      <c r="J24" s="180">
        <v>9359.34</v>
      </c>
      <c r="K24" s="180">
        <v>0</v>
      </c>
    </row>
    <row r="25" spans="1:14" ht="27.75">
      <c r="A25" s="177" t="s">
        <v>18</v>
      </c>
      <c r="B25" s="179" t="s">
        <v>17</v>
      </c>
      <c r="C25" s="180">
        <v>2944</v>
      </c>
      <c r="D25" s="180">
        <v>2944</v>
      </c>
      <c r="E25" s="180">
        <v>0</v>
      </c>
      <c r="F25" s="180">
        <v>2944</v>
      </c>
      <c r="G25" s="180">
        <v>2944</v>
      </c>
      <c r="H25" s="180">
        <v>0</v>
      </c>
      <c r="I25" s="180">
        <v>2944</v>
      </c>
      <c r="J25" s="180">
        <v>2944</v>
      </c>
      <c r="K25" s="180">
        <v>0</v>
      </c>
    </row>
    <row r="26" spans="1:14" ht="52.5">
      <c r="A26" s="177" t="s">
        <v>16</v>
      </c>
      <c r="B26" s="179" t="s">
        <v>15</v>
      </c>
      <c r="C26" s="180">
        <v>199263.68</v>
      </c>
      <c r="D26" s="180">
        <v>199762.68</v>
      </c>
      <c r="E26" s="180">
        <v>499</v>
      </c>
      <c r="F26" s="180">
        <v>35913.69</v>
      </c>
      <c r="G26" s="180">
        <v>35913.69</v>
      </c>
      <c r="H26" s="180">
        <v>0</v>
      </c>
      <c r="I26" s="180">
        <v>0</v>
      </c>
      <c r="J26" s="180">
        <v>0</v>
      </c>
      <c r="K26" s="180">
        <v>0</v>
      </c>
    </row>
    <row r="27" spans="1:14" s="147" customFormat="1" ht="27">
      <c r="A27" s="181"/>
      <c r="B27" s="182" t="s">
        <v>227</v>
      </c>
      <c r="C27" s="183">
        <v>18253261.969999999</v>
      </c>
      <c r="D27" s="183">
        <v>18232872.940000001</v>
      </c>
      <c r="E27" s="183">
        <v>-20389.03</v>
      </c>
      <c r="F27" s="183">
        <v>15456331.24</v>
      </c>
      <c r="G27" s="183">
        <v>15510082.52</v>
      </c>
      <c r="H27" s="183">
        <v>53751.28</v>
      </c>
      <c r="I27" s="183">
        <v>11953986.99</v>
      </c>
      <c r="J27" s="183">
        <v>11953986.99</v>
      </c>
      <c r="K27" s="183">
        <v>0</v>
      </c>
      <c r="M27" s="184" t="e">
        <f>D27*100/D63</f>
        <v>#DIV/0!</v>
      </c>
      <c r="N27" s="196" t="e">
        <f>M27+E63</f>
        <v>#DIV/0!</v>
      </c>
    </row>
    <row r="28" spans="1:14" ht="27.75" hidden="1" customHeight="1">
      <c r="A28" s="177">
        <v>70</v>
      </c>
      <c r="B28" s="179" t="s">
        <v>81</v>
      </c>
      <c r="C28" s="180">
        <v>59610.13</v>
      </c>
      <c r="D28" s="180">
        <v>60275.87</v>
      </c>
      <c r="E28" s="180">
        <v>665.74</v>
      </c>
      <c r="F28" s="180">
        <v>58631.34</v>
      </c>
      <c r="G28" s="180">
        <v>59496.39</v>
      </c>
      <c r="H28" s="180">
        <v>865.05</v>
      </c>
      <c r="I28" s="180">
        <v>56631.34</v>
      </c>
      <c r="J28" s="180">
        <v>57496.39</v>
      </c>
      <c r="K28" s="180">
        <v>865.05</v>
      </c>
    </row>
    <row r="29" spans="1:14" ht="27.75" hidden="1" customHeight="1">
      <c r="A29" s="177">
        <v>71</v>
      </c>
      <c r="B29" s="179" t="s">
        <v>82</v>
      </c>
      <c r="C29" s="180">
        <v>184798.66</v>
      </c>
      <c r="D29" s="180">
        <v>188265.60000000001</v>
      </c>
      <c r="E29" s="180">
        <v>3466.94</v>
      </c>
      <c r="F29" s="180">
        <v>181827.32</v>
      </c>
      <c r="G29" s="180">
        <v>184141.83</v>
      </c>
      <c r="H29" s="180">
        <v>2314.5100000000002</v>
      </c>
      <c r="I29" s="180">
        <v>182126.87</v>
      </c>
      <c r="J29" s="180">
        <v>184441.38</v>
      </c>
      <c r="K29" s="180">
        <v>2314.5100000000002</v>
      </c>
    </row>
    <row r="30" spans="1:14" ht="52.5" hidden="1" customHeight="1">
      <c r="A30" s="177">
        <v>72</v>
      </c>
      <c r="B30" s="179" t="s">
        <v>83</v>
      </c>
      <c r="C30" s="180">
        <v>105724.68</v>
      </c>
      <c r="D30" s="180">
        <v>107932.43</v>
      </c>
      <c r="E30" s="180">
        <v>2207.75</v>
      </c>
      <c r="F30" s="180">
        <v>98232.51</v>
      </c>
      <c r="G30" s="180">
        <v>99515.41</v>
      </c>
      <c r="H30" s="180">
        <v>1282.9000000000001</v>
      </c>
      <c r="I30" s="180">
        <v>98287.66</v>
      </c>
      <c r="J30" s="180">
        <v>99570.559999999998</v>
      </c>
      <c r="K30" s="180">
        <v>1282.9000000000001</v>
      </c>
    </row>
    <row r="31" spans="1:14" ht="52.5" hidden="1" customHeight="1">
      <c r="A31" s="177">
        <v>73</v>
      </c>
      <c r="B31" s="179" t="s">
        <v>84</v>
      </c>
      <c r="C31" s="180">
        <v>60228.92</v>
      </c>
      <c r="D31" s="180">
        <v>61816.35</v>
      </c>
      <c r="E31" s="180">
        <v>1587.43</v>
      </c>
      <c r="F31" s="180">
        <v>60877.21</v>
      </c>
      <c r="G31" s="180">
        <v>61927.040000000001</v>
      </c>
      <c r="H31" s="180">
        <v>1049.83</v>
      </c>
      <c r="I31" s="180">
        <v>60877.21</v>
      </c>
      <c r="J31" s="180">
        <v>61927.040000000001</v>
      </c>
      <c r="K31" s="180">
        <v>1049.83</v>
      </c>
    </row>
    <row r="32" spans="1:14" ht="52.5" hidden="1" customHeight="1">
      <c r="A32" s="177">
        <v>74</v>
      </c>
      <c r="B32" s="179" t="s">
        <v>254</v>
      </c>
      <c r="C32" s="180">
        <v>53018.78</v>
      </c>
      <c r="D32" s="180">
        <v>54334.37</v>
      </c>
      <c r="E32" s="180">
        <v>1315.59</v>
      </c>
      <c r="F32" s="180">
        <v>52743.48</v>
      </c>
      <c r="G32" s="180">
        <v>53598.22</v>
      </c>
      <c r="H32" s="180">
        <v>854.74</v>
      </c>
      <c r="I32" s="180">
        <v>52776.54</v>
      </c>
      <c r="J32" s="180">
        <v>53631.28</v>
      </c>
      <c r="K32" s="180">
        <v>854.74</v>
      </c>
    </row>
    <row r="33" spans="1:11" ht="27.75" hidden="1" customHeight="1">
      <c r="A33" s="177">
        <v>75</v>
      </c>
      <c r="B33" s="179" t="s">
        <v>86</v>
      </c>
      <c r="C33" s="180">
        <v>56258.15</v>
      </c>
      <c r="D33" s="180">
        <v>57282.85</v>
      </c>
      <c r="E33" s="180">
        <v>1024.7</v>
      </c>
      <c r="F33" s="180">
        <v>52035</v>
      </c>
      <c r="G33" s="180">
        <v>52700.75</v>
      </c>
      <c r="H33" s="180">
        <v>665.75</v>
      </c>
      <c r="I33" s="180">
        <v>52058.22</v>
      </c>
      <c r="J33" s="180">
        <v>52723.97</v>
      </c>
      <c r="K33" s="180">
        <v>665.75</v>
      </c>
    </row>
    <row r="34" spans="1:11" ht="52.5" hidden="1" customHeight="1">
      <c r="A34" s="177">
        <v>76</v>
      </c>
      <c r="B34" s="179" t="s">
        <v>87</v>
      </c>
      <c r="C34" s="180">
        <v>20148.330000000002</v>
      </c>
      <c r="D34" s="180">
        <v>20620.169999999998</v>
      </c>
      <c r="E34" s="180">
        <v>471.84</v>
      </c>
      <c r="F34" s="180">
        <v>20299.88</v>
      </c>
      <c r="G34" s="180">
        <v>20606.439999999999</v>
      </c>
      <c r="H34" s="180">
        <v>306.56</v>
      </c>
      <c r="I34" s="180">
        <v>20312.04</v>
      </c>
      <c r="J34" s="180">
        <v>20618.599999999999</v>
      </c>
      <c r="K34" s="180">
        <v>306.56</v>
      </c>
    </row>
    <row r="35" spans="1:11" ht="52.5" hidden="1" customHeight="1">
      <c r="A35" s="177">
        <v>77</v>
      </c>
      <c r="B35" s="179" t="s">
        <v>88</v>
      </c>
      <c r="C35" s="180">
        <v>97991.45</v>
      </c>
      <c r="D35" s="180">
        <v>100423.2</v>
      </c>
      <c r="E35" s="180">
        <v>2431.75</v>
      </c>
      <c r="F35" s="180">
        <v>93256.56</v>
      </c>
      <c r="G35" s="180">
        <v>94836.47</v>
      </c>
      <c r="H35" s="180">
        <v>1579.91</v>
      </c>
      <c r="I35" s="180">
        <v>93273.06</v>
      </c>
      <c r="J35" s="180">
        <v>94852.97</v>
      </c>
      <c r="K35" s="180">
        <v>1579.91</v>
      </c>
    </row>
    <row r="36" spans="1:11" ht="52.5" hidden="1" customHeight="1">
      <c r="A36" s="177">
        <v>78</v>
      </c>
      <c r="B36" s="179" t="s">
        <v>89</v>
      </c>
      <c r="C36" s="180">
        <v>22659.09</v>
      </c>
      <c r="D36" s="180">
        <v>22922.39</v>
      </c>
      <c r="E36" s="180">
        <v>263.3</v>
      </c>
      <c r="F36" s="180">
        <v>22656.49</v>
      </c>
      <c r="G36" s="180">
        <v>22829.07</v>
      </c>
      <c r="H36" s="180">
        <v>172.58</v>
      </c>
      <c r="I36" s="180">
        <v>22656.49</v>
      </c>
      <c r="J36" s="180">
        <v>22829.07</v>
      </c>
      <c r="K36" s="180">
        <v>172.58</v>
      </c>
    </row>
    <row r="37" spans="1:11" ht="27.75" hidden="1" customHeight="1">
      <c r="A37" s="177">
        <v>80</v>
      </c>
      <c r="B37" s="179" t="s">
        <v>90</v>
      </c>
      <c r="C37" s="180">
        <v>50196.97</v>
      </c>
      <c r="D37" s="180">
        <v>51108.78</v>
      </c>
      <c r="E37" s="180">
        <v>911.81</v>
      </c>
      <c r="F37" s="180">
        <v>47316.160000000003</v>
      </c>
      <c r="G37" s="180">
        <v>47908.57</v>
      </c>
      <c r="H37" s="180">
        <v>592.41</v>
      </c>
      <c r="I37" s="180">
        <v>47341.16</v>
      </c>
      <c r="J37" s="180">
        <v>47933.57</v>
      </c>
      <c r="K37" s="180">
        <v>592.41</v>
      </c>
    </row>
    <row r="38" spans="1:11" ht="27.75" hidden="1" customHeight="1">
      <c r="A38" s="177">
        <v>81</v>
      </c>
      <c r="B38" s="179" t="s">
        <v>91</v>
      </c>
      <c r="C38" s="180">
        <v>46227.9</v>
      </c>
      <c r="D38" s="180">
        <v>47159.12</v>
      </c>
      <c r="E38" s="180">
        <v>931.22</v>
      </c>
      <c r="F38" s="180">
        <v>45087.15</v>
      </c>
      <c r="G38" s="180">
        <v>45692.160000000003</v>
      </c>
      <c r="H38" s="180">
        <v>605.01</v>
      </c>
      <c r="I38" s="180">
        <v>45138.06</v>
      </c>
      <c r="J38" s="180">
        <v>45743.07</v>
      </c>
      <c r="K38" s="180">
        <v>605.01</v>
      </c>
    </row>
    <row r="39" spans="1:11" ht="27.75" hidden="1" customHeight="1">
      <c r="A39" s="177">
        <v>82</v>
      </c>
      <c r="B39" s="179" t="s">
        <v>92</v>
      </c>
      <c r="C39" s="180">
        <v>65072.639999999999</v>
      </c>
      <c r="D39" s="180">
        <v>66339.66</v>
      </c>
      <c r="E39" s="180">
        <v>1267.02</v>
      </c>
      <c r="F39" s="180">
        <v>63657.45</v>
      </c>
      <c r="G39" s="180">
        <v>64480.639999999999</v>
      </c>
      <c r="H39" s="180">
        <v>823.19</v>
      </c>
      <c r="I39" s="180">
        <v>63711.199999999997</v>
      </c>
      <c r="J39" s="180">
        <v>64534.39</v>
      </c>
      <c r="K39" s="180">
        <v>823.19</v>
      </c>
    </row>
    <row r="40" spans="1:11" ht="52.5" hidden="1" customHeight="1">
      <c r="A40" s="177">
        <v>83</v>
      </c>
      <c r="B40" s="179" t="s">
        <v>93</v>
      </c>
      <c r="C40" s="180">
        <v>66634.09</v>
      </c>
      <c r="D40" s="180">
        <v>68149.08</v>
      </c>
      <c r="E40" s="180">
        <v>1514.99</v>
      </c>
      <c r="F40" s="180">
        <v>65775.759999999995</v>
      </c>
      <c r="G40" s="180">
        <v>66755.5</v>
      </c>
      <c r="H40" s="180">
        <v>979.74</v>
      </c>
      <c r="I40" s="180">
        <v>65820.639999999999</v>
      </c>
      <c r="J40" s="180">
        <v>66800.38</v>
      </c>
      <c r="K40" s="180">
        <v>979.74</v>
      </c>
    </row>
    <row r="41" spans="1:11" ht="52.5" hidden="1" customHeight="1">
      <c r="A41" s="177">
        <v>84</v>
      </c>
      <c r="B41" s="179" t="s">
        <v>94</v>
      </c>
      <c r="C41" s="180">
        <v>102400.42</v>
      </c>
      <c r="D41" s="180">
        <v>101428.02</v>
      </c>
      <c r="E41" s="180">
        <v>-972.4</v>
      </c>
      <c r="F41" s="180">
        <v>91079.9</v>
      </c>
      <c r="G41" s="180">
        <v>91942.45</v>
      </c>
      <c r="H41" s="180">
        <v>862.55</v>
      </c>
      <c r="I41" s="180">
        <v>91113.45</v>
      </c>
      <c r="J41" s="180">
        <v>91976</v>
      </c>
      <c r="K41" s="180">
        <v>862.55</v>
      </c>
    </row>
    <row r="42" spans="1:11" ht="52.5" hidden="1" customHeight="1">
      <c r="A42" s="177">
        <v>85</v>
      </c>
      <c r="B42" s="179" t="s">
        <v>95</v>
      </c>
      <c r="C42" s="180">
        <v>20466.8</v>
      </c>
      <c r="D42" s="180">
        <v>20944.02</v>
      </c>
      <c r="E42" s="180">
        <v>477.22</v>
      </c>
      <c r="F42" s="180">
        <v>20735.2</v>
      </c>
      <c r="G42" s="180">
        <v>21045.25</v>
      </c>
      <c r="H42" s="180">
        <v>310.05</v>
      </c>
      <c r="I42" s="180">
        <v>20735.2</v>
      </c>
      <c r="J42" s="180">
        <v>21045.25</v>
      </c>
      <c r="K42" s="180">
        <v>310.05</v>
      </c>
    </row>
    <row r="43" spans="1:11" ht="52.5" hidden="1" customHeight="1">
      <c r="A43" s="177" t="s">
        <v>96</v>
      </c>
      <c r="B43" s="179" t="s">
        <v>97</v>
      </c>
      <c r="C43" s="180">
        <v>19955.400000000001</v>
      </c>
      <c r="D43" s="180">
        <v>20397.72</v>
      </c>
      <c r="E43" s="180">
        <v>442.32</v>
      </c>
      <c r="F43" s="180">
        <v>19586.29</v>
      </c>
      <c r="G43" s="180">
        <v>19873.669999999998</v>
      </c>
      <c r="H43" s="180">
        <v>287.38</v>
      </c>
      <c r="I43" s="180">
        <v>19604.62</v>
      </c>
      <c r="J43" s="180">
        <v>19892</v>
      </c>
      <c r="K43" s="180">
        <v>287.38</v>
      </c>
    </row>
    <row r="44" spans="1:11" ht="52.5" hidden="1" customHeight="1">
      <c r="A44" s="177">
        <v>98</v>
      </c>
      <c r="B44" s="179" t="s">
        <v>98</v>
      </c>
      <c r="C44" s="180">
        <v>406927.92</v>
      </c>
      <c r="D44" s="180">
        <v>409309.73</v>
      </c>
      <c r="E44" s="180">
        <v>2381.81</v>
      </c>
      <c r="F44" s="180">
        <v>51737.49</v>
      </c>
      <c r="G44" s="180">
        <v>55753.64</v>
      </c>
      <c r="H44" s="180">
        <v>4016.15</v>
      </c>
      <c r="I44" s="180">
        <v>21749.54</v>
      </c>
      <c r="J44" s="180">
        <v>21749.54</v>
      </c>
      <c r="K44" s="180">
        <v>0</v>
      </c>
    </row>
    <row r="45" spans="1:11" s="147" customFormat="1" ht="27">
      <c r="A45" s="181"/>
      <c r="B45" s="197" t="s">
        <v>255</v>
      </c>
      <c r="C45" s="183">
        <v>1438320.33</v>
      </c>
      <c r="D45" s="183">
        <v>1458709.36</v>
      </c>
      <c r="E45" s="183">
        <v>20389.03</v>
      </c>
      <c r="F45" s="183">
        <v>1045535.19</v>
      </c>
      <c r="G45" s="183">
        <v>1063103.5</v>
      </c>
      <c r="H45" s="183">
        <v>17568.310000000001</v>
      </c>
      <c r="I45" s="183">
        <v>1014213.3</v>
      </c>
      <c r="J45" s="183">
        <v>1027765.46</v>
      </c>
      <c r="K45" s="183">
        <v>13552.16</v>
      </c>
    </row>
    <row r="46" spans="1:11" ht="27.75">
      <c r="A46" s="177"/>
      <c r="B46" s="179" t="s">
        <v>100</v>
      </c>
      <c r="C46" s="180"/>
      <c r="D46" s="180"/>
      <c r="E46" s="180"/>
      <c r="F46" s="180">
        <v>163775.85</v>
      </c>
      <c r="G46" s="180">
        <v>163775.85</v>
      </c>
      <c r="H46" s="180">
        <v>0</v>
      </c>
      <c r="I46" s="180">
        <v>319768.27</v>
      </c>
      <c r="J46" s="180">
        <v>319768.27</v>
      </c>
      <c r="K46" s="180">
        <v>0</v>
      </c>
    </row>
    <row r="47" spans="1:11" ht="27">
      <c r="B47" s="197" t="s">
        <v>229</v>
      </c>
      <c r="C47" s="183">
        <v>19691582.300000001</v>
      </c>
      <c r="D47" s="183">
        <v>19691582.300000001</v>
      </c>
      <c r="E47" s="183">
        <v>0</v>
      </c>
      <c r="F47" s="183">
        <v>16665642.279999999</v>
      </c>
      <c r="G47" s="183">
        <v>16736961.869999999</v>
      </c>
      <c r="H47" s="183">
        <v>71319.59</v>
      </c>
      <c r="I47" s="183">
        <v>13287968.560000001</v>
      </c>
      <c r="J47" s="183">
        <v>13301520.720000001</v>
      </c>
      <c r="K47" s="183">
        <v>13552.16</v>
      </c>
    </row>
    <row r="48" spans="1:11" ht="27.75">
      <c r="A48" s="201"/>
      <c r="B48" s="202"/>
      <c r="C48" s="203"/>
      <c r="D48" s="203"/>
      <c r="E48" s="203"/>
      <c r="F48" s="203"/>
      <c r="G48" s="203"/>
      <c r="H48" s="203"/>
      <c r="I48" s="203"/>
      <c r="J48" s="203"/>
      <c r="K48" s="203"/>
    </row>
    <row r="49" spans="1:14" ht="27.75">
      <c r="A49" s="201"/>
      <c r="B49" s="202"/>
      <c r="C49" s="203"/>
      <c r="D49" s="203"/>
      <c r="E49" s="203"/>
      <c r="F49" s="203"/>
      <c r="G49" s="203"/>
      <c r="H49" s="203"/>
      <c r="I49" s="203"/>
      <c r="J49" s="203"/>
      <c r="K49" s="203"/>
    </row>
    <row r="50" spans="1:14" s="135" customFormat="1" ht="30" customHeight="1">
      <c r="A50" s="208" t="s">
        <v>214</v>
      </c>
      <c r="B50" s="209"/>
      <c r="C50" s="210"/>
      <c r="D50" s="211"/>
      <c r="E50" s="212"/>
      <c r="F50" s="213"/>
      <c r="G50" s="213"/>
      <c r="H50" s="214"/>
      <c r="I50" s="210"/>
      <c r="J50" s="210"/>
      <c r="K50" s="215"/>
      <c r="L50" s="155"/>
      <c r="M50" s="160"/>
      <c r="N50" s="155"/>
    </row>
    <row r="51" spans="1:14" s="143" customFormat="1" ht="28.5" customHeight="1">
      <c r="A51" s="208" t="s">
        <v>215</v>
      </c>
      <c r="B51" s="209"/>
      <c r="C51" s="210"/>
      <c r="D51" s="211"/>
      <c r="E51" s="212"/>
      <c r="F51" s="210"/>
      <c r="G51" s="216"/>
      <c r="H51" s="214"/>
      <c r="I51" s="210"/>
      <c r="J51" s="210"/>
      <c r="K51" s="215"/>
      <c r="L51" s="155"/>
      <c r="M51" s="160"/>
      <c r="N51" s="162"/>
    </row>
    <row r="52" spans="1:14" s="148" customFormat="1" ht="27.75" customHeight="1">
      <c r="A52" s="208" t="s">
        <v>216</v>
      </c>
      <c r="B52" s="217"/>
      <c r="C52" s="217"/>
      <c r="D52" s="218"/>
      <c r="E52" s="218"/>
      <c r="F52" s="219"/>
      <c r="G52" s="220"/>
      <c r="H52" s="220"/>
      <c r="I52" s="220"/>
      <c r="J52" s="221"/>
      <c r="K52" s="221"/>
      <c r="L52" s="166"/>
      <c r="M52" s="166"/>
      <c r="N52" s="167"/>
    </row>
    <row r="53" spans="1:14" s="148" customFormat="1" ht="24.75" customHeight="1">
      <c r="A53" s="222" t="s">
        <v>200</v>
      </c>
      <c r="B53" s="223"/>
      <c r="C53" s="223"/>
      <c r="D53" s="223"/>
      <c r="E53" s="223"/>
      <c r="F53" s="215"/>
      <c r="G53" s="223"/>
      <c r="H53" s="223"/>
      <c r="I53" s="223"/>
      <c r="J53" s="224"/>
      <c r="K53" s="225" t="s">
        <v>217</v>
      </c>
      <c r="L53" s="167"/>
      <c r="M53" s="167"/>
    </row>
    <row r="54" spans="1:14" ht="27.75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</row>
    <row r="55" spans="1:14" ht="27.75">
      <c r="A55" s="201"/>
      <c r="B55" s="202"/>
      <c r="C55" s="203"/>
      <c r="D55" s="203"/>
      <c r="E55" s="203"/>
      <c r="F55" s="203"/>
      <c r="G55" s="203"/>
      <c r="H55" s="203"/>
      <c r="I55" s="203"/>
      <c r="J55" s="203"/>
      <c r="K55" s="203"/>
    </row>
    <row r="56" spans="1:14" ht="27.75">
      <c r="A56" s="201"/>
      <c r="B56" s="202"/>
      <c r="C56" s="203"/>
      <c r="D56" s="203"/>
      <c r="E56" s="203"/>
      <c r="F56" s="203"/>
      <c r="G56" s="203"/>
      <c r="H56" s="203"/>
      <c r="I56" s="203"/>
      <c r="J56" s="203"/>
      <c r="K56" s="203"/>
    </row>
    <row r="57" spans="1:14" ht="27.75">
      <c r="A57" s="201"/>
      <c r="B57" s="202"/>
      <c r="C57" s="203"/>
      <c r="D57" s="203"/>
      <c r="E57" s="203"/>
      <c r="F57" s="203"/>
      <c r="G57" s="203"/>
      <c r="H57" s="203"/>
      <c r="I57" s="203"/>
      <c r="J57" s="203"/>
      <c r="K57" s="203"/>
    </row>
    <row r="58" spans="1:14" ht="27.75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</row>
    <row r="59" spans="1:14" ht="27.75">
      <c r="A59" s="201"/>
      <c r="B59" s="202"/>
      <c r="C59" s="203"/>
      <c r="D59" s="203"/>
      <c r="E59" s="203"/>
      <c r="F59" s="203"/>
      <c r="G59" s="203"/>
      <c r="H59" s="203"/>
      <c r="I59" s="203"/>
      <c r="J59" s="203"/>
      <c r="K59" s="203"/>
    </row>
    <row r="60" spans="1:14" ht="27.75">
      <c r="A60" s="201"/>
      <c r="B60" s="202"/>
      <c r="C60" s="203"/>
      <c r="D60" s="203"/>
      <c r="E60" s="203"/>
      <c r="F60" s="203"/>
      <c r="G60" s="203"/>
      <c r="H60" s="203"/>
      <c r="I60" s="203"/>
      <c r="J60" s="203"/>
      <c r="K60" s="203"/>
    </row>
    <row r="61" spans="1:14" s="147" customFormat="1" ht="27">
      <c r="A61" s="204"/>
      <c r="B61" s="205"/>
      <c r="C61" s="206"/>
      <c r="D61" s="206"/>
      <c r="E61" s="206"/>
      <c r="F61" s="206"/>
      <c r="G61" s="206"/>
      <c r="H61" s="206"/>
      <c r="I61" s="206"/>
      <c r="J61" s="206"/>
      <c r="K61" s="206"/>
    </row>
    <row r="62" spans="1:14" ht="27.75">
      <c r="A62" s="201"/>
      <c r="B62" s="202"/>
      <c r="C62" s="203"/>
      <c r="D62" s="203"/>
      <c r="E62" s="203"/>
      <c r="F62" s="203"/>
      <c r="G62" s="203"/>
      <c r="H62" s="206"/>
      <c r="I62" s="203"/>
      <c r="J62" s="203"/>
      <c r="K62" s="206"/>
    </row>
    <row r="63" spans="1:14" ht="27">
      <c r="A63" s="207"/>
      <c r="B63" s="205"/>
      <c r="C63" s="206"/>
      <c r="D63" s="206"/>
      <c r="E63" s="206"/>
      <c r="F63" s="206"/>
      <c r="G63" s="206"/>
      <c r="H63" s="206"/>
      <c r="I63" s="206"/>
      <c r="J63" s="206"/>
      <c r="K63" s="206"/>
    </row>
    <row r="64" spans="1:14">
      <c r="C64" s="198">
        <f>'[4]Вед-я стр-ра'!N1734</f>
        <v>15644148.02</v>
      </c>
      <c r="D64" s="198">
        <f>'[4]Вед-я стр-ра'!H1734</f>
        <v>16208367.340000004</v>
      </c>
      <c r="E64" s="198">
        <f>D64-C64</f>
        <v>564219.32000000402</v>
      </c>
      <c r="F64" s="198">
        <f>'[4]Вед-я стр-ра'!O1734</f>
        <v>12015318.9</v>
      </c>
      <c r="G64" s="198">
        <f>'[4]Вед-я стр-ра'!I1734</f>
        <v>12031500.630000003</v>
      </c>
      <c r="H64" s="198">
        <f>G64-F64</f>
        <v>16181.73000000231</v>
      </c>
      <c r="I64" s="198">
        <f>'[4]Вед-я стр-ра'!P1734</f>
        <v>12171907.529999999</v>
      </c>
      <c r="J64" s="198">
        <f>'[4]Вед-я стр-ра'!J1734</f>
        <v>12188089.260000002</v>
      </c>
      <c r="K64" s="198">
        <f>J64-I64</f>
        <v>16181.73000000231</v>
      </c>
    </row>
    <row r="65" spans="2:11">
      <c r="C65" s="198">
        <v>0</v>
      </c>
      <c r="D65" s="198">
        <f>D63-D64</f>
        <v>-16208367.340000004</v>
      </c>
      <c r="E65" s="198">
        <f>E63-E64</f>
        <v>-564219.32000000402</v>
      </c>
      <c r="F65" s="198">
        <v>0</v>
      </c>
      <c r="G65" s="198">
        <f t="shared" ref="G65:K65" si="0">G63-G64</f>
        <v>-12031500.630000003</v>
      </c>
      <c r="H65" s="198">
        <f>H63-H64</f>
        <v>-16181.73000000231</v>
      </c>
      <c r="I65" s="198">
        <v>0</v>
      </c>
      <c r="J65" s="198">
        <f t="shared" si="0"/>
        <v>-12188089.260000002</v>
      </c>
      <c r="K65" s="198">
        <f t="shared" si="0"/>
        <v>-16181.73000000231</v>
      </c>
    </row>
    <row r="66" spans="2:11">
      <c r="C66" s="198"/>
      <c r="D66" s="198"/>
      <c r="E66" s="198"/>
      <c r="F66" s="198"/>
      <c r="G66" s="198"/>
      <c r="H66" s="198"/>
      <c r="I66" s="198"/>
      <c r="J66" s="198"/>
      <c r="K66" s="198"/>
    </row>
    <row r="67" spans="2:11">
      <c r="C67" s="198"/>
      <c r="D67" s="198"/>
      <c r="E67" s="198"/>
      <c r="F67" s="198"/>
      <c r="G67" s="198">
        <f>G61+G62</f>
        <v>0</v>
      </c>
      <c r="H67" s="198"/>
      <c r="I67" s="198"/>
      <c r="J67" s="198"/>
      <c r="K67" s="198"/>
    </row>
    <row r="68" spans="2:11">
      <c r="C68" s="198"/>
      <c r="D68" s="198"/>
      <c r="E68" s="198"/>
      <c r="F68" s="198"/>
      <c r="G68" s="198"/>
      <c r="H68" s="198"/>
      <c r="I68" s="198"/>
      <c r="J68" s="198"/>
      <c r="K68" s="198"/>
    </row>
    <row r="69" spans="2:11" ht="27.75">
      <c r="B69" s="199" t="s">
        <v>230</v>
      </c>
      <c r="C69" s="180">
        <f>SUM(C70:C71)</f>
        <v>18253261.969999999</v>
      </c>
      <c r="D69" s="180">
        <f>SUM(D70:D72)</f>
        <v>11848174.040000003</v>
      </c>
      <c r="E69" s="180">
        <f>SUM(E70:E72)</f>
        <v>11878378.430000002</v>
      </c>
    </row>
    <row r="70" spans="2:11" ht="27.75">
      <c r="B70" s="199" t="s">
        <v>231</v>
      </c>
      <c r="C70" s="180">
        <f>C27</f>
        <v>18253261.969999999</v>
      </c>
      <c r="D70" s="180">
        <f>'[4]прил. 2 по МП к ПЗ 2022'!C28</f>
        <v>10930357.070000002</v>
      </c>
      <c r="E70" s="180">
        <f>'[4]прил. 2 по МП к ПЗ 2023'!C28</f>
        <v>10951253.460000001</v>
      </c>
    </row>
    <row r="71" spans="2:11" ht="27.75">
      <c r="B71" s="199" t="s">
        <v>232</v>
      </c>
      <c r="C71" s="180">
        <f>C61</f>
        <v>0</v>
      </c>
      <c r="D71" s="180">
        <f>'[4]прил. 3 по неМП 2022'!C27</f>
        <v>917816.97</v>
      </c>
      <c r="E71" s="180">
        <f>'[4]прил. 3 по неМП 2023'!C27</f>
        <v>927124.9700000002</v>
      </c>
    </row>
    <row r="72" spans="2:11" ht="27.75">
      <c r="B72" s="199" t="s">
        <v>233</v>
      </c>
      <c r="C72" s="180"/>
      <c r="D72" s="180">
        <f>F62</f>
        <v>0</v>
      </c>
      <c r="E72" s="180">
        <f>I62</f>
        <v>0</v>
      </c>
    </row>
    <row r="73" spans="2:11" ht="27.75">
      <c r="B73" s="199"/>
      <c r="C73" s="180"/>
      <c r="D73" s="180"/>
      <c r="E73" s="180"/>
    </row>
    <row r="74" spans="2:11" ht="27.75">
      <c r="B74" s="199" t="s">
        <v>234</v>
      </c>
      <c r="C74" s="180">
        <f>SUM(C75:C76)</f>
        <v>18232872.940000001</v>
      </c>
      <c r="D74" s="180">
        <f>G63</f>
        <v>0</v>
      </c>
      <c r="E74" s="180">
        <f>J63</f>
        <v>0</v>
      </c>
      <c r="F74" s="180">
        <f>[4]контроль!B8</f>
        <v>16208367.340000004</v>
      </c>
      <c r="G74" s="180">
        <f>[4]контроль!C8</f>
        <v>12031500.630000003</v>
      </c>
      <c r="H74" s="180">
        <f>[4]контроль!D8</f>
        <v>12188089.260000002</v>
      </c>
    </row>
    <row r="75" spans="2:11" ht="27.75">
      <c r="B75" s="199" t="s">
        <v>231</v>
      </c>
      <c r="C75" s="180">
        <f>D27</f>
        <v>18232872.940000001</v>
      </c>
      <c r="D75" s="180">
        <f>'[4]прил. 2 по МП к ПЗ 2022'!K28</f>
        <v>10952129.110000001</v>
      </c>
      <c r="E75" s="180">
        <f>'[4]прил. 2 по МП к ПЗ 2023'!I28</f>
        <v>10973025.500000002</v>
      </c>
      <c r="F75" s="198">
        <f>C74-F74</f>
        <v>2024505.5999999978</v>
      </c>
      <c r="G75" s="198">
        <f t="shared" ref="G75:H75" si="1">D74-G74</f>
        <v>-12031500.630000003</v>
      </c>
      <c r="H75" s="198">
        <f t="shared" si="1"/>
        <v>-12188089.260000002</v>
      </c>
    </row>
    <row r="76" spans="2:11" ht="27.75">
      <c r="B76" s="199" t="s">
        <v>232</v>
      </c>
      <c r="C76" s="180">
        <f>D61</f>
        <v>0</v>
      </c>
      <c r="D76" s="180">
        <f>'[4]прил. 3 по неМП 2022'!I27</f>
        <v>912226.65999999992</v>
      </c>
      <c r="E76" s="180">
        <f>'[4]прил. 3 по неМП 2023'!I27</f>
        <v>921534.66</v>
      </c>
    </row>
    <row r="77" spans="2:11" ht="27.75">
      <c r="B77" s="199" t="s">
        <v>233</v>
      </c>
      <c r="C77" s="180"/>
      <c r="D77" s="180">
        <f>G62</f>
        <v>0</v>
      </c>
      <c r="E77" s="180">
        <f>J62</f>
        <v>0</v>
      </c>
    </row>
    <row r="79" spans="2:11" ht="27.75">
      <c r="B79" s="199" t="s">
        <v>12</v>
      </c>
      <c r="C79" s="180">
        <f t="shared" ref="C79:E81" si="2">C74-C69</f>
        <v>-20389.029999997467</v>
      </c>
      <c r="D79" s="180">
        <f t="shared" si="2"/>
        <v>-11848174.040000003</v>
      </c>
      <c r="E79" s="180">
        <f t="shared" si="2"/>
        <v>-11878378.430000002</v>
      </c>
    </row>
    <row r="80" spans="2:11" ht="27.75">
      <c r="B80" s="199" t="s">
        <v>231</v>
      </c>
      <c r="C80" s="180">
        <f t="shared" si="2"/>
        <v>-20389.029999997467</v>
      </c>
      <c r="D80" s="180">
        <f t="shared" si="2"/>
        <v>21772.039999999106</v>
      </c>
      <c r="E80" s="180">
        <f>E75-E70</f>
        <v>21772.040000000969</v>
      </c>
    </row>
    <row r="81" spans="1:14" s="192" customFormat="1" ht="27.75">
      <c r="A81" s="185"/>
      <c r="B81" s="199" t="s">
        <v>232</v>
      </c>
      <c r="C81" s="180">
        <f t="shared" si="2"/>
        <v>0</v>
      </c>
      <c r="D81" s="180">
        <f t="shared" si="2"/>
        <v>-5590.3100000000559</v>
      </c>
      <c r="E81" s="180">
        <f>E76-E71</f>
        <v>-5590.3100000001723</v>
      </c>
      <c r="K81" s="189"/>
      <c r="L81" s="174"/>
      <c r="M81" s="174"/>
      <c r="N81" s="174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tabSelected="1" view="pageBreakPreview" topLeftCell="A25" zoomScale="70" zoomScaleSheetLayoutView="70" workbookViewId="0">
      <selection activeCell="C61" sqref="C61"/>
    </sheetView>
  </sheetViews>
  <sheetFormatPr defaultColWidth="8.7265625"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1" t="s">
        <v>103</v>
      </c>
      <c r="B4" s="301"/>
      <c r="C4" s="301"/>
      <c r="D4" s="301"/>
      <c r="E4" s="301"/>
    </row>
    <row r="5" spans="1:7">
      <c r="A5" s="301" t="s">
        <v>104</v>
      </c>
      <c r="B5" s="301"/>
      <c r="C5" s="301"/>
      <c r="D5" s="301"/>
      <c r="E5" s="301"/>
    </row>
    <row r="6" spans="1:7">
      <c r="A6" s="301" t="s">
        <v>247</v>
      </c>
      <c r="B6" s="301"/>
      <c r="C6" s="301"/>
      <c r="D6" s="301"/>
      <c r="E6" s="301"/>
    </row>
    <row r="7" spans="1:7">
      <c r="A7" s="302" t="s">
        <v>223</v>
      </c>
      <c r="B7" s="302"/>
      <c r="C7" s="302"/>
      <c r="D7" s="302"/>
      <c r="E7" s="302"/>
    </row>
    <row r="8" spans="1:7">
      <c r="A8" s="59"/>
      <c r="B8" s="59"/>
      <c r="C8" s="255"/>
      <c r="D8" s="255"/>
      <c r="E8" s="255"/>
    </row>
    <row r="9" spans="1:7">
      <c r="C9" s="255"/>
      <c r="E9" s="60" t="s">
        <v>105</v>
      </c>
    </row>
    <row r="10" spans="1:7">
      <c r="A10" s="171" t="s">
        <v>106</v>
      </c>
      <c r="B10" s="172" t="s">
        <v>70</v>
      </c>
      <c r="C10" s="61" t="s">
        <v>224</v>
      </c>
      <c r="D10" s="61" t="s">
        <v>237</v>
      </c>
      <c r="E10" s="61" t="s">
        <v>246</v>
      </c>
    </row>
    <row r="11" spans="1:7">
      <c r="A11" s="236" t="s">
        <v>107</v>
      </c>
      <c r="B11" s="237" t="s">
        <v>108</v>
      </c>
      <c r="C11" s="238">
        <v>1343721.31</v>
      </c>
      <c r="D11" s="238">
        <v>929746.07</v>
      </c>
      <c r="E11" s="238">
        <v>898568.74</v>
      </c>
      <c r="F11" s="62" t="s">
        <v>107</v>
      </c>
      <c r="G11" s="56">
        <f>IF(A11=F11,1,0)</f>
        <v>1</v>
      </c>
    </row>
    <row r="12" spans="1:7" ht="30">
      <c r="A12" s="232" t="s">
        <v>109</v>
      </c>
      <c r="B12" s="233" t="s">
        <v>110</v>
      </c>
      <c r="C12" s="239">
        <v>2288.2399999999998</v>
      </c>
      <c r="D12" s="239">
        <v>2295.27</v>
      </c>
      <c r="E12" s="239">
        <v>2295.27</v>
      </c>
      <c r="F12" s="63" t="s">
        <v>109</v>
      </c>
      <c r="G12" s="56">
        <f t="shared" ref="G12:G58" si="0">IF(A12=F12,1,0)</f>
        <v>1</v>
      </c>
    </row>
    <row r="13" spans="1:7" ht="30">
      <c r="A13" s="232" t="s">
        <v>111</v>
      </c>
      <c r="B13" s="233" t="s">
        <v>112</v>
      </c>
      <c r="C13" s="239">
        <v>57515.37</v>
      </c>
      <c r="D13" s="239">
        <v>58405.89</v>
      </c>
      <c r="E13" s="239">
        <v>56405.89</v>
      </c>
      <c r="F13" s="63" t="s">
        <v>111</v>
      </c>
      <c r="G13" s="56">
        <f t="shared" si="0"/>
        <v>1</v>
      </c>
    </row>
    <row r="14" spans="1:7" ht="45" customHeight="1">
      <c r="A14" s="232" t="s">
        <v>113</v>
      </c>
      <c r="B14" s="233" t="s">
        <v>114</v>
      </c>
      <c r="C14" s="239">
        <v>298111.19</v>
      </c>
      <c r="D14" s="239">
        <v>297045.95</v>
      </c>
      <c r="E14" s="239">
        <v>297175.61</v>
      </c>
      <c r="F14" s="63" t="s">
        <v>113</v>
      </c>
      <c r="G14" s="56">
        <f t="shared" si="0"/>
        <v>1</v>
      </c>
    </row>
    <row r="15" spans="1:7">
      <c r="A15" s="232" t="s">
        <v>115</v>
      </c>
      <c r="B15" s="233" t="s">
        <v>116</v>
      </c>
      <c r="C15" s="239">
        <v>56.23</v>
      </c>
      <c r="D15" s="239">
        <v>58.94</v>
      </c>
      <c r="E15" s="239">
        <v>52.68</v>
      </c>
      <c r="F15" s="63" t="s">
        <v>115</v>
      </c>
      <c r="G15" s="56">
        <f t="shared" si="0"/>
        <v>1</v>
      </c>
    </row>
    <row r="16" spans="1:7" ht="30">
      <c r="A16" s="232" t="s">
        <v>117</v>
      </c>
      <c r="B16" s="233" t="s">
        <v>118</v>
      </c>
      <c r="C16" s="239">
        <v>82214.070000000007</v>
      </c>
      <c r="D16" s="239">
        <v>81800.710000000006</v>
      </c>
      <c r="E16" s="239">
        <v>81819.039999999994</v>
      </c>
      <c r="F16" s="63" t="s">
        <v>117</v>
      </c>
      <c r="G16" s="56">
        <f t="shared" si="0"/>
        <v>1</v>
      </c>
    </row>
    <row r="17" spans="1:11">
      <c r="A17" s="232" t="s">
        <v>251</v>
      </c>
      <c r="B17" s="233" t="s">
        <v>252</v>
      </c>
      <c r="C17" s="239">
        <v>25881.07</v>
      </c>
      <c r="D17" s="239">
        <v>0</v>
      </c>
      <c r="E17" s="239">
        <v>0</v>
      </c>
      <c r="F17" s="243"/>
    </row>
    <row r="18" spans="1:11">
      <c r="A18" s="63" t="s">
        <v>119</v>
      </c>
      <c r="B18" s="244" t="s">
        <v>120</v>
      </c>
      <c r="C18" s="239">
        <v>3528.09</v>
      </c>
      <c r="D18" s="239">
        <v>28121.78</v>
      </c>
      <c r="E18" s="239">
        <v>3230.32</v>
      </c>
      <c r="F18" s="243"/>
    </row>
    <row r="19" spans="1:11">
      <c r="A19" s="232" t="s">
        <v>121</v>
      </c>
      <c r="B19" s="233" t="s">
        <v>122</v>
      </c>
      <c r="C19" s="239">
        <v>874127.05</v>
      </c>
      <c r="D19" s="239">
        <v>462017.53</v>
      </c>
      <c r="E19" s="239">
        <v>457589.93</v>
      </c>
      <c r="F19" s="173" t="s">
        <v>218</v>
      </c>
      <c r="G19" s="56">
        <f t="shared" si="0"/>
        <v>0</v>
      </c>
    </row>
    <row r="20" spans="1:11">
      <c r="A20" s="232" t="s">
        <v>123</v>
      </c>
      <c r="B20" s="233" t="s">
        <v>124</v>
      </c>
      <c r="C20" s="239">
        <v>157260.81</v>
      </c>
      <c r="D20" s="239">
        <v>127470.98</v>
      </c>
      <c r="E20" s="239">
        <v>127539.63</v>
      </c>
      <c r="F20" s="173" t="s">
        <v>119</v>
      </c>
      <c r="G20" s="56">
        <f t="shared" si="0"/>
        <v>0</v>
      </c>
    </row>
    <row r="21" spans="1:11" ht="30">
      <c r="A21" s="232" t="s">
        <v>219</v>
      </c>
      <c r="B21" s="233" t="s">
        <v>220</v>
      </c>
      <c r="C21" s="239">
        <v>156778.95000000001</v>
      </c>
      <c r="D21" s="239">
        <v>126970.98</v>
      </c>
      <c r="E21" s="239">
        <v>127039.63</v>
      </c>
      <c r="F21" s="173" t="s">
        <v>121</v>
      </c>
      <c r="G21" s="56">
        <f t="shared" si="0"/>
        <v>0</v>
      </c>
    </row>
    <row r="22" spans="1:11" ht="30.75" customHeight="1">
      <c r="A22" s="234" t="s">
        <v>236</v>
      </c>
      <c r="B22" s="235" t="s">
        <v>238</v>
      </c>
      <c r="C22" s="240">
        <v>481.86</v>
      </c>
      <c r="D22" s="240">
        <v>500</v>
      </c>
      <c r="E22" s="240">
        <v>500</v>
      </c>
      <c r="F22" s="173" t="s">
        <v>123</v>
      </c>
      <c r="G22" s="56">
        <f t="shared" si="0"/>
        <v>0</v>
      </c>
    </row>
    <row r="23" spans="1:11" ht="23.25" customHeight="1">
      <c r="A23" s="173" t="s">
        <v>126</v>
      </c>
      <c r="B23" s="241" t="s">
        <v>127</v>
      </c>
      <c r="C23" s="239">
        <v>2315573.92</v>
      </c>
      <c r="D23" s="239">
        <v>1092536.3999999999</v>
      </c>
      <c r="E23" s="239">
        <v>578012</v>
      </c>
      <c r="F23" s="173" t="s">
        <v>125</v>
      </c>
    </row>
    <row r="24" spans="1:11">
      <c r="A24" s="236" t="s">
        <v>221</v>
      </c>
      <c r="B24" s="237" t="s">
        <v>208</v>
      </c>
      <c r="C24" s="238">
        <v>13080.2</v>
      </c>
      <c r="D24" s="238">
        <v>4855.3</v>
      </c>
      <c r="E24" s="238">
        <v>4855.3</v>
      </c>
      <c r="F24" s="173" t="s">
        <v>219</v>
      </c>
      <c r="G24" s="56">
        <f t="shared" si="0"/>
        <v>0</v>
      </c>
    </row>
    <row r="25" spans="1:11">
      <c r="A25" s="232" t="s">
        <v>128</v>
      </c>
      <c r="B25" s="233" t="s">
        <v>129</v>
      </c>
      <c r="C25" s="239">
        <v>25103.21</v>
      </c>
      <c r="D25" s="239">
        <v>21140.34</v>
      </c>
      <c r="E25" s="239">
        <v>21145.48</v>
      </c>
      <c r="F25" s="173"/>
    </row>
    <row r="26" spans="1:11">
      <c r="A26" s="232" t="s">
        <v>131</v>
      </c>
      <c r="B26" s="233" t="s">
        <v>132</v>
      </c>
      <c r="C26" s="239">
        <v>2100238.09</v>
      </c>
      <c r="D26" s="239">
        <v>1050692.96</v>
      </c>
      <c r="E26" s="239">
        <v>536163.42000000004</v>
      </c>
      <c r="F26" s="173" t="s">
        <v>126</v>
      </c>
    </row>
    <row r="27" spans="1:11">
      <c r="A27" s="232" t="s">
        <v>133</v>
      </c>
      <c r="B27" s="233" t="s">
        <v>134</v>
      </c>
      <c r="C27" s="239">
        <v>177152.42</v>
      </c>
      <c r="D27" s="239">
        <v>15847.8</v>
      </c>
      <c r="E27" s="239">
        <v>15847.8</v>
      </c>
      <c r="F27" s="173" t="s">
        <v>221</v>
      </c>
      <c r="G27" s="56">
        <f t="shared" si="0"/>
        <v>0</v>
      </c>
    </row>
    <row r="28" spans="1:11">
      <c r="A28" s="232" t="s">
        <v>135</v>
      </c>
      <c r="B28" s="233" t="s">
        <v>136</v>
      </c>
      <c r="C28" s="239">
        <v>1115942.5</v>
      </c>
      <c r="D28" s="239">
        <v>594578.4</v>
      </c>
      <c r="E28" s="239">
        <v>454878.19</v>
      </c>
      <c r="F28" s="173" t="s">
        <v>128</v>
      </c>
      <c r="G28" s="56">
        <f t="shared" si="0"/>
        <v>0</v>
      </c>
    </row>
    <row r="29" spans="1:11" s="230" customFormat="1" ht="18">
      <c r="A29" s="232" t="s">
        <v>137</v>
      </c>
      <c r="B29" s="233" t="s">
        <v>138</v>
      </c>
      <c r="C29" s="239">
        <v>40456.269999999997</v>
      </c>
      <c r="D29" s="239">
        <v>6598.14</v>
      </c>
      <c r="E29" s="239">
        <v>6598.14</v>
      </c>
      <c r="I29" s="231"/>
      <c r="J29" s="231"/>
      <c r="K29" s="231"/>
    </row>
    <row r="30" spans="1:11" s="230" customFormat="1" ht="18">
      <c r="A30" s="232" t="s">
        <v>139</v>
      </c>
      <c r="B30" s="233" t="s">
        <v>140</v>
      </c>
      <c r="C30" s="239">
        <v>12286.04</v>
      </c>
      <c r="D30" s="239">
        <v>81.86</v>
      </c>
      <c r="E30" s="239">
        <v>81.86</v>
      </c>
      <c r="I30" s="231"/>
      <c r="J30" s="231"/>
      <c r="K30" s="231"/>
    </row>
    <row r="31" spans="1:11">
      <c r="A31" s="232" t="s">
        <v>141</v>
      </c>
      <c r="B31" s="233" t="s">
        <v>142</v>
      </c>
      <c r="C31" s="239">
        <v>996076.19</v>
      </c>
      <c r="D31" s="239">
        <v>521642.9</v>
      </c>
      <c r="E31" s="239">
        <v>381897.81</v>
      </c>
      <c r="F31" s="173" t="s">
        <v>130</v>
      </c>
      <c r="G31" s="56">
        <f t="shared" si="0"/>
        <v>0</v>
      </c>
    </row>
    <row r="32" spans="1:11">
      <c r="A32" s="232" t="s">
        <v>143</v>
      </c>
      <c r="B32" s="233" t="s">
        <v>144</v>
      </c>
      <c r="C32" s="239">
        <v>67124</v>
      </c>
      <c r="D32" s="239">
        <v>66255.5</v>
      </c>
      <c r="E32" s="239">
        <v>66300.38</v>
      </c>
      <c r="F32" s="173" t="s">
        <v>131</v>
      </c>
      <c r="G32" s="56">
        <f t="shared" si="0"/>
        <v>0</v>
      </c>
    </row>
    <row r="33" spans="1:7">
      <c r="A33" s="232" t="s">
        <v>145</v>
      </c>
      <c r="B33" s="233" t="s">
        <v>146</v>
      </c>
      <c r="C33" s="239">
        <v>10715819.189999999</v>
      </c>
      <c r="D33" s="239">
        <v>10294110.279999999</v>
      </c>
      <c r="E33" s="239">
        <v>7478611.4100000001</v>
      </c>
      <c r="F33" s="173" t="s">
        <v>133</v>
      </c>
      <c r="G33" s="56">
        <f t="shared" si="0"/>
        <v>0</v>
      </c>
    </row>
    <row r="34" spans="1:7">
      <c r="A34" s="232" t="s">
        <v>147</v>
      </c>
      <c r="B34" s="233" t="s">
        <v>148</v>
      </c>
      <c r="C34" s="239">
        <v>2966399.23</v>
      </c>
      <c r="D34" s="239">
        <v>3194301.7</v>
      </c>
      <c r="E34" s="239">
        <v>2912293.25</v>
      </c>
      <c r="F34" s="173" t="s">
        <v>135</v>
      </c>
      <c r="G34" s="56">
        <f t="shared" si="0"/>
        <v>0</v>
      </c>
    </row>
    <row r="35" spans="1:7">
      <c r="A35" s="232" t="s">
        <v>149</v>
      </c>
      <c r="B35" s="233" t="s">
        <v>150</v>
      </c>
      <c r="C35" s="239">
        <v>7091465.7000000002</v>
      </c>
      <c r="D35" s="239">
        <v>6479311.7400000002</v>
      </c>
      <c r="E35" s="239">
        <v>3944711.31</v>
      </c>
      <c r="F35" s="173" t="s">
        <v>137</v>
      </c>
      <c r="G35" s="56">
        <f t="shared" si="0"/>
        <v>0</v>
      </c>
    </row>
    <row r="36" spans="1:7">
      <c r="A36" s="232" t="s">
        <v>151</v>
      </c>
      <c r="B36" s="233" t="s">
        <v>152</v>
      </c>
      <c r="C36" s="239">
        <v>517663.54</v>
      </c>
      <c r="D36" s="239">
        <v>495839.8</v>
      </c>
      <c r="E36" s="239">
        <v>496514.85</v>
      </c>
      <c r="F36" s="173" t="s">
        <v>139</v>
      </c>
      <c r="G36" s="56">
        <f t="shared" si="0"/>
        <v>0</v>
      </c>
    </row>
    <row r="37" spans="1:7">
      <c r="A37" s="232" t="s">
        <v>153</v>
      </c>
      <c r="B37" s="233" t="s">
        <v>154</v>
      </c>
      <c r="C37" s="239">
        <v>160</v>
      </c>
      <c r="D37" s="239">
        <v>160</v>
      </c>
      <c r="E37" s="239">
        <v>160</v>
      </c>
      <c r="F37" s="173" t="s">
        <v>141</v>
      </c>
      <c r="G37" s="56">
        <f t="shared" si="0"/>
        <v>0</v>
      </c>
    </row>
    <row r="38" spans="1:7">
      <c r="A38" s="232" t="s">
        <v>155</v>
      </c>
      <c r="B38" s="233" t="s">
        <v>156</v>
      </c>
      <c r="C38" s="239">
        <v>29439.98</v>
      </c>
      <c r="D38" s="239">
        <v>18808.78</v>
      </c>
      <c r="E38" s="239">
        <v>18810.52</v>
      </c>
      <c r="F38" s="173" t="s">
        <v>143</v>
      </c>
      <c r="G38" s="56">
        <f t="shared" si="0"/>
        <v>0</v>
      </c>
    </row>
    <row r="39" spans="1:7">
      <c r="A39" s="232" t="s">
        <v>157</v>
      </c>
      <c r="B39" s="233" t="s">
        <v>158</v>
      </c>
      <c r="C39" s="239">
        <v>110690.74</v>
      </c>
      <c r="D39" s="239">
        <v>105688.26</v>
      </c>
      <c r="E39" s="239">
        <v>106121.48</v>
      </c>
      <c r="F39" s="173" t="s">
        <v>145</v>
      </c>
      <c r="G39" s="56">
        <f t="shared" si="0"/>
        <v>0</v>
      </c>
    </row>
    <row r="40" spans="1:7">
      <c r="A40" s="232" t="s">
        <v>159</v>
      </c>
      <c r="B40" s="233" t="s">
        <v>160</v>
      </c>
      <c r="C40" s="239">
        <v>622198.43999999994</v>
      </c>
      <c r="D40" s="239">
        <v>513270.07</v>
      </c>
      <c r="E40" s="239">
        <v>474913.43</v>
      </c>
      <c r="F40" s="173" t="s">
        <v>147</v>
      </c>
      <c r="G40" s="56">
        <f t="shared" si="0"/>
        <v>0</v>
      </c>
    </row>
    <row r="41" spans="1:7">
      <c r="A41" s="232" t="s">
        <v>161</v>
      </c>
      <c r="B41" s="233" t="s">
        <v>162</v>
      </c>
      <c r="C41" s="239">
        <v>601466.25</v>
      </c>
      <c r="D41" s="239">
        <v>492663.63</v>
      </c>
      <c r="E41" s="239">
        <v>454294.83</v>
      </c>
      <c r="F41" s="173" t="s">
        <v>149</v>
      </c>
      <c r="G41" s="56">
        <f t="shared" si="0"/>
        <v>0</v>
      </c>
    </row>
    <row r="42" spans="1:7">
      <c r="A42" s="232" t="s">
        <v>163</v>
      </c>
      <c r="B42" s="233" t="s">
        <v>164</v>
      </c>
      <c r="C42" s="239">
        <v>20732.189999999999</v>
      </c>
      <c r="D42" s="239">
        <v>20606.439999999999</v>
      </c>
      <c r="E42" s="239">
        <v>20618.599999999999</v>
      </c>
      <c r="F42" s="173" t="s">
        <v>151</v>
      </c>
      <c r="G42" s="56">
        <f t="shared" si="0"/>
        <v>0</v>
      </c>
    </row>
    <row r="43" spans="1:7">
      <c r="A43" s="232" t="s">
        <v>165</v>
      </c>
      <c r="B43" s="233" t="s">
        <v>166</v>
      </c>
      <c r="C43" s="239">
        <v>3054272.96</v>
      </c>
      <c r="D43" s="239">
        <v>2508212.21</v>
      </c>
      <c r="E43" s="239">
        <v>2455810.15</v>
      </c>
      <c r="F43" s="173" t="s">
        <v>153</v>
      </c>
      <c r="G43" s="56">
        <f t="shared" si="0"/>
        <v>0</v>
      </c>
    </row>
    <row r="44" spans="1:7">
      <c r="A44" s="232" t="s">
        <v>167</v>
      </c>
      <c r="B44" s="233" t="s">
        <v>168</v>
      </c>
      <c r="C44" s="239">
        <v>1817642.57</v>
      </c>
      <c r="D44" s="239">
        <v>1792091.17</v>
      </c>
      <c r="E44" s="239">
        <v>1802477.94</v>
      </c>
      <c r="F44" s="173" t="s">
        <v>155</v>
      </c>
      <c r="G44" s="56">
        <f t="shared" si="0"/>
        <v>0</v>
      </c>
    </row>
    <row r="45" spans="1:7">
      <c r="A45" s="232" t="s">
        <v>169</v>
      </c>
      <c r="B45" s="233" t="s">
        <v>170</v>
      </c>
      <c r="C45" s="239">
        <v>1130516.6000000001</v>
      </c>
      <c r="D45" s="239">
        <v>615578.92000000004</v>
      </c>
      <c r="E45" s="239">
        <v>552793.31000000006</v>
      </c>
      <c r="F45" s="173" t="s">
        <v>157</v>
      </c>
      <c r="G45" s="56">
        <f t="shared" si="0"/>
        <v>0</v>
      </c>
    </row>
    <row r="46" spans="1:7">
      <c r="A46" s="232" t="s">
        <v>171</v>
      </c>
      <c r="B46" s="233" t="s">
        <v>172</v>
      </c>
      <c r="C46" s="239">
        <v>106113.79</v>
      </c>
      <c r="D46" s="239">
        <v>100542.12</v>
      </c>
      <c r="E46" s="239">
        <v>100538.9</v>
      </c>
      <c r="F46" s="173" t="s">
        <v>159</v>
      </c>
      <c r="G46" s="56">
        <f t="shared" si="0"/>
        <v>0</v>
      </c>
    </row>
    <row r="47" spans="1:7">
      <c r="A47" s="232" t="s">
        <v>32</v>
      </c>
      <c r="B47" s="233" t="s">
        <v>173</v>
      </c>
      <c r="C47" s="239">
        <v>287277.09000000003</v>
      </c>
      <c r="D47" s="239">
        <v>236763.6</v>
      </c>
      <c r="E47" s="239">
        <v>236920.9</v>
      </c>
      <c r="F47" s="173" t="s">
        <v>161</v>
      </c>
      <c r="G47" s="56">
        <f t="shared" si="0"/>
        <v>0</v>
      </c>
    </row>
    <row r="48" spans="1:7">
      <c r="A48" s="232" t="s">
        <v>174</v>
      </c>
      <c r="B48" s="233" t="s">
        <v>175</v>
      </c>
      <c r="C48" s="239">
        <v>5645.21</v>
      </c>
      <c r="D48" s="239">
        <v>5785.4</v>
      </c>
      <c r="E48" s="239">
        <v>5787.4</v>
      </c>
      <c r="F48" s="173" t="s">
        <v>163</v>
      </c>
      <c r="G48" s="56">
        <f t="shared" si="0"/>
        <v>0</v>
      </c>
    </row>
    <row r="49" spans="1:14">
      <c r="A49" s="232" t="s">
        <v>176</v>
      </c>
      <c r="B49" s="233" t="s">
        <v>177</v>
      </c>
      <c r="C49" s="239">
        <v>43976.6</v>
      </c>
      <c r="D49" s="239">
        <v>20902.04</v>
      </c>
      <c r="E49" s="239">
        <v>20902.04</v>
      </c>
      <c r="F49" s="173" t="s">
        <v>165</v>
      </c>
      <c r="G49" s="56">
        <f t="shared" si="0"/>
        <v>0</v>
      </c>
    </row>
    <row r="50" spans="1:14">
      <c r="A50" s="232" t="s">
        <v>178</v>
      </c>
      <c r="B50" s="233" t="s">
        <v>179</v>
      </c>
      <c r="C50" s="239">
        <v>214732.89</v>
      </c>
      <c r="D50" s="239">
        <v>187247.09</v>
      </c>
      <c r="E50" s="239">
        <v>187402.39</v>
      </c>
      <c r="F50" s="173" t="s">
        <v>167</v>
      </c>
      <c r="G50" s="56">
        <f t="shared" si="0"/>
        <v>0</v>
      </c>
    </row>
    <row r="51" spans="1:14">
      <c r="A51" s="232" t="s">
        <v>180</v>
      </c>
      <c r="B51" s="233" t="s">
        <v>181</v>
      </c>
      <c r="C51" s="239">
        <v>22922.39</v>
      </c>
      <c r="D51" s="239">
        <v>22829.07</v>
      </c>
      <c r="E51" s="239">
        <v>22829.07</v>
      </c>
      <c r="F51" s="173" t="s">
        <v>169</v>
      </c>
      <c r="G51" s="56">
        <f t="shared" si="0"/>
        <v>0</v>
      </c>
    </row>
    <row r="52" spans="1:14">
      <c r="A52" s="232" t="s">
        <v>30</v>
      </c>
      <c r="B52" s="233" t="s">
        <v>182</v>
      </c>
      <c r="C52" s="239">
        <v>27366</v>
      </c>
      <c r="D52" s="239">
        <v>21698</v>
      </c>
      <c r="E52" s="239">
        <v>21698</v>
      </c>
      <c r="F52" s="173" t="s">
        <v>171</v>
      </c>
      <c r="G52" s="56">
        <f t="shared" si="0"/>
        <v>0</v>
      </c>
    </row>
    <row r="53" spans="1:14">
      <c r="A53" s="232" t="s">
        <v>183</v>
      </c>
      <c r="B53" s="233" t="s">
        <v>184</v>
      </c>
      <c r="C53" s="239">
        <v>6078.5</v>
      </c>
      <c r="D53" s="239">
        <v>3706</v>
      </c>
      <c r="E53" s="239">
        <v>3706</v>
      </c>
      <c r="F53" s="173" t="s">
        <v>32</v>
      </c>
      <c r="G53" s="56">
        <f t="shared" si="0"/>
        <v>0</v>
      </c>
    </row>
    <row r="54" spans="1:14">
      <c r="A54" s="232" t="s">
        <v>185</v>
      </c>
      <c r="B54" s="233" t="s">
        <v>186</v>
      </c>
      <c r="C54" s="239">
        <v>21287.5</v>
      </c>
      <c r="D54" s="239">
        <v>17992</v>
      </c>
      <c r="E54" s="239">
        <v>17992</v>
      </c>
      <c r="F54" s="173" t="s">
        <v>174</v>
      </c>
      <c r="G54" s="56">
        <f t="shared" si="0"/>
        <v>0</v>
      </c>
    </row>
    <row r="55" spans="1:14">
      <c r="A55" s="232" t="s">
        <v>28</v>
      </c>
      <c r="B55" s="233" t="s">
        <v>222</v>
      </c>
      <c r="C55" s="239">
        <v>52150.080000000002</v>
      </c>
      <c r="D55" s="239">
        <v>254800.01</v>
      </c>
      <c r="E55" s="239">
        <v>254800</v>
      </c>
      <c r="F55" s="173" t="s">
        <v>176</v>
      </c>
      <c r="G55" s="56">
        <f t="shared" si="0"/>
        <v>0</v>
      </c>
    </row>
    <row r="56" spans="1:14" ht="17.25" customHeight="1">
      <c r="A56" s="232" t="s">
        <v>249</v>
      </c>
      <c r="B56" s="233" t="s">
        <v>248</v>
      </c>
      <c r="C56" s="239">
        <v>52150.080000000002</v>
      </c>
      <c r="D56" s="239">
        <v>254800.01</v>
      </c>
      <c r="E56" s="239">
        <v>254800</v>
      </c>
      <c r="F56" s="173" t="s">
        <v>178</v>
      </c>
      <c r="G56" s="56">
        <f t="shared" si="0"/>
        <v>0</v>
      </c>
    </row>
    <row r="57" spans="1:14">
      <c r="A57" s="232"/>
      <c r="B57" s="233" t="s">
        <v>100</v>
      </c>
      <c r="C57" s="239">
        <v>0</v>
      </c>
      <c r="D57" s="239">
        <v>163775.85</v>
      </c>
      <c r="E57" s="239">
        <v>319768.27</v>
      </c>
      <c r="F57" s="173" t="s">
        <v>180</v>
      </c>
      <c r="G57" s="56">
        <f t="shared" si="0"/>
        <v>0</v>
      </c>
    </row>
    <row r="58" spans="1:14">
      <c r="A58" s="232"/>
      <c r="B58" s="233" t="s">
        <v>187</v>
      </c>
      <c r="C58" s="239">
        <v>19691582.300000001</v>
      </c>
      <c r="D58" s="239">
        <v>16736961.869999999</v>
      </c>
      <c r="E58" s="239">
        <v>13301520.720000001</v>
      </c>
      <c r="F58" s="173" t="s">
        <v>30</v>
      </c>
      <c r="G58" s="56">
        <f t="shared" si="0"/>
        <v>0</v>
      </c>
    </row>
    <row r="59" spans="1:14">
      <c r="A59" s="65"/>
      <c r="B59" s="64"/>
    </row>
    <row r="60" spans="1:14" s="135" customFormat="1" ht="18.75" customHeight="1">
      <c r="A60" s="153" t="s">
        <v>214</v>
      </c>
      <c r="B60" s="154"/>
      <c r="C60" s="159"/>
      <c r="D60" s="156"/>
      <c r="E60" s="157"/>
      <c r="F60" s="158"/>
      <c r="G60" s="158"/>
      <c r="H60" s="159"/>
      <c r="I60" s="155"/>
      <c r="J60" s="155"/>
      <c r="K60" s="160"/>
      <c r="L60" s="155"/>
      <c r="M60" s="160"/>
      <c r="N60" s="155"/>
    </row>
    <row r="61" spans="1:14" s="143" customFormat="1" ht="18.75" customHeight="1">
      <c r="A61" s="153" t="s">
        <v>215</v>
      </c>
      <c r="B61" s="154"/>
      <c r="C61" s="159"/>
      <c r="D61" s="156"/>
      <c r="E61" s="157"/>
      <c r="F61" s="155"/>
      <c r="G61" s="161"/>
      <c r="H61" s="159"/>
      <c r="I61" s="155"/>
      <c r="J61" s="155"/>
      <c r="K61" s="160"/>
      <c r="L61" s="155"/>
      <c r="M61" s="160"/>
      <c r="N61" s="162"/>
    </row>
    <row r="62" spans="1:14" s="148" customFormat="1" ht="18.75" customHeight="1">
      <c r="A62" s="153" t="s">
        <v>216</v>
      </c>
      <c r="B62" s="163"/>
      <c r="C62" s="163"/>
      <c r="D62" s="256"/>
      <c r="E62" s="256"/>
      <c r="F62" s="164"/>
      <c r="G62" s="165"/>
      <c r="H62" s="165"/>
      <c r="I62" s="165"/>
      <c r="J62" s="166"/>
      <c r="K62" s="166"/>
      <c r="L62" s="166"/>
      <c r="M62" s="166"/>
      <c r="N62" s="167"/>
    </row>
    <row r="63" spans="1:14" s="148" customFormat="1" ht="20.25" customHeight="1">
      <c r="A63" s="168" t="s">
        <v>200</v>
      </c>
      <c r="B63" s="167"/>
      <c r="C63" s="257"/>
      <c r="D63" s="258"/>
      <c r="E63" s="170" t="s">
        <v>217</v>
      </c>
      <c r="F63" s="160"/>
      <c r="G63" s="167"/>
      <c r="H63" s="167"/>
      <c r="I63" s="167"/>
      <c r="J63" s="169"/>
      <c r="K63" s="167"/>
      <c r="L63" s="167"/>
    </row>
    <row r="64" spans="1:14">
      <c r="A64" s="65"/>
      <c r="B64" s="64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Zakharova</cp:lastModifiedBy>
  <cp:lastPrinted>2023-10-30T10:47:10Z</cp:lastPrinted>
  <dcterms:created xsi:type="dcterms:W3CDTF">2019-01-16T08:54:57Z</dcterms:created>
  <dcterms:modified xsi:type="dcterms:W3CDTF">2023-11-20T10:01:24Z</dcterms:modified>
</cp:coreProperties>
</file>